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iq\Desktop\"/>
    </mc:Choice>
  </mc:AlternateContent>
  <xr:revisionPtr revIDLastSave="0" documentId="13_ncr:1_{A77372F2-CB6F-4641-A4A2-509E2E44D4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27" i="1" l="1"/>
  <c r="BE26" i="1"/>
  <c r="BD26" i="1"/>
  <c r="BE25" i="1"/>
  <c r="BD25" i="1"/>
  <c r="BE24" i="1"/>
  <c r="BD24" i="1"/>
  <c r="BE23" i="1"/>
  <c r="BD23" i="1"/>
  <c r="BE22" i="1"/>
  <c r="BD22" i="1"/>
  <c r="BE21" i="1"/>
  <c r="BB27" i="1"/>
  <c r="BC26" i="1"/>
  <c r="BB26" i="1"/>
  <c r="BC25" i="1"/>
  <c r="BB25" i="1"/>
  <c r="BC24" i="1"/>
  <c r="BB24" i="1"/>
  <c r="BC23" i="1"/>
  <c r="BB23" i="1"/>
  <c r="BC22" i="1"/>
  <c r="BB22" i="1"/>
  <c r="BC21" i="1"/>
  <c r="AZ27" i="1"/>
  <c r="BA26" i="1"/>
  <c r="AZ26" i="1"/>
  <c r="BA25" i="1"/>
  <c r="AZ25" i="1"/>
  <c r="BA24" i="1"/>
  <c r="AZ24" i="1"/>
  <c r="BA23" i="1"/>
  <c r="AZ23" i="1"/>
  <c r="BA22" i="1"/>
  <c r="AZ22" i="1"/>
  <c r="BA21" i="1"/>
  <c r="AX27" i="1"/>
  <c r="AY26" i="1"/>
  <c r="AX26" i="1"/>
  <c r="AY25" i="1"/>
  <c r="AX25" i="1"/>
  <c r="AY24" i="1"/>
  <c r="AX24" i="1"/>
  <c r="AY23" i="1"/>
  <c r="AX23" i="1"/>
  <c r="AY22" i="1"/>
  <c r="AX22" i="1"/>
  <c r="AY21" i="1"/>
  <c r="AU27" i="1"/>
  <c r="AV26" i="1"/>
  <c r="AU26" i="1"/>
  <c r="AV25" i="1"/>
  <c r="AU25" i="1"/>
  <c r="AV24" i="1"/>
  <c r="AU24" i="1"/>
  <c r="AV23" i="1"/>
  <c r="AU23" i="1"/>
  <c r="AV22" i="1"/>
  <c r="AU22" i="1"/>
  <c r="AV21" i="1"/>
  <c r="AS27" i="1"/>
  <c r="AT26" i="1"/>
  <c r="AS26" i="1"/>
  <c r="AT25" i="1"/>
  <c r="AS25" i="1"/>
  <c r="AT24" i="1"/>
  <c r="AS24" i="1"/>
  <c r="AT23" i="1"/>
  <c r="AS23" i="1"/>
  <c r="AT22" i="1"/>
  <c r="AS22" i="1"/>
  <c r="AT21" i="1"/>
  <c r="AQ27" i="1"/>
  <c r="AR26" i="1"/>
  <c r="AQ26" i="1"/>
  <c r="AR25" i="1"/>
  <c r="AQ25" i="1"/>
  <c r="AR24" i="1"/>
  <c r="AQ24" i="1"/>
  <c r="AR23" i="1"/>
  <c r="AQ23" i="1"/>
  <c r="AR22" i="1"/>
  <c r="AQ22" i="1"/>
  <c r="AR21" i="1"/>
  <c r="AO27" i="1"/>
  <c r="AP26" i="1"/>
  <c r="AO26" i="1"/>
  <c r="AP25" i="1"/>
  <c r="AO25" i="1"/>
  <c r="AP24" i="1"/>
  <c r="AO24" i="1"/>
  <c r="AP23" i="1"/>
  <c r="AO23" i="1"/>
  <c r="AP22" i="1"/>
  <c r="AO22" i="1"/>
  <c r="AP21" i="1"/>
  <c r="AM27" i="1"/>
  <c r="AN26" i="1"/>
  <c r="AM26" i="1"/>
  <c r="AN25" i="1"/>
  <c r="AM25" i="1"/>
  <c r="AN24" i="1"/>
  <c r="AM24" i="1"/>
  <c r="AN23" i="1"/>
  <c r="AM23" i="1"/>
  <c r="AN22" i="1"/>
  <c r="AM22" i="1"/>
  <c r="AN21" i="1"/>
  <c r="AK27" i="1"/>
  <c r="AL26" i="1"/>
  <c r="AK26" i="1"/>
  <c r="AL25" i="1"/>
  <c r="AK25" i="1"/>
  <c r="AL24" i="1"/>
  <c r="AK24" i="1"/>
  <c r="AL23" i="1"/>
  <c r="AK23" i="1"/>
  <c r="AL22" i="1"/>
  <c r="AK22" i="1"/>
  <c r="AL21" i="1"/>
  <c r="AI27" i="1"/>
  <c r="AJ26" i="1"/>
  <c r="AI26" i="1"/>
  <c r="AJ25" i="1"/>
  <c r="AI25" i="1"/>
  <c r="AJ24" i="1"/>
  <c r="AI24" i="1"/>
  <c r="AJ23" i="1"/>
  <c r="AI23" i="1"/>
  <c r="AJ22" i="1"/>
  <c r="AI22" i="1"/>
  <c r="AJ21" i="1"/>
  <c r="AG27" i="1"/>
  <c r="AH26" i="1"/>
  <c r="AG26" i="1"/>
  <c r="AH25" i="1"/>
  <c r="AG25" i="1"/>
  <c r="AH24" i="1"/>
  <c r="AG24" i="1"/>
  <c r="AH23" i="1"/>
  <c r="AG23" i="1"/>
  <c r="AH22" i="1"/>
  <c r="AG22" i="1"/>
  <c r="AH21" i="1"/>
  <c r="AE27" i="1"/>
  <c r="AF26" i="1"/>
  <c r="AE26" i="1"/>
  <c r="AF25" i="1"/>
  <c r="AE25" i="1"/>
  <c r="AF24" i="1"/>
  <c r="AE24" i="1"/>
  <c r="AF23" i="1"/>
  <c r="AE23" i="1"/>
  <c r="AF22" i="1"/>
  <c r="AE22" i="1"/>
  <c r="AF21" i="1"/>
  <c r="AC27" i="1"/>
  <c r="AD26" i="1"/>
  <c r="AC26" i="1"/>
  <c r="AD25" i="1"/>
  <c r="AC25" i="1"/>
  <c r="AD24" i="1"/>
  <c r="AC24" i="1"/>
  <c r="AD23" i="1"/>
  <c r="AC23" i="1"/>
  <c r="AD22" i="1"/>
  <c r="AC22" i="1"/>
  <c r="AD21" i="1"/>
  <c r="AB21" i="1"/>
  <c r="AM4" i="1"/>
  <c r="AM5" i="1"/>
  <c r="AM6" i="1"/>
  <c r="AM7" i="1"/>
  <c r="AM8" i="1"/>
  <c r="AM9" i="1"/>
  <c r="AM10" i="1"/>
  <c r="AM11" i="1"/>
  <c r="AM12" i="1"/>
  <c r="AM13" i="1"/>
  <c r="AM14" i="1"/>
  <c r="AL4" i="1"/>
  <c r="AL5" i="1"/>
  <c r="AL6" i="1"/>
  <c r="AL7" i="1"/>
  <c r="AL8" i="1"/>
  <c r="AL9" i="1"/>
  <c r="AL10" i="1"/>
  <c r="AL11" i="1"/>
  <c r="AL12" i="1"/>
  <c r="AL13" i="1"/>
  <c r="AL14" i="1"/>
  <c r="AK4" i="1"/>
  <c r="AK5" i="1"/>
  <c r="AK6" i="1"/>
  <c r="AK7" i="1"/>
  <c r="AK8" i="1"/>
  <c r="AK9" i="1"/>
  <c r="AK10" i="1"/>
  <c r="AK11" i="1"/>
  <c r="AK12" i="1"/>
  <c r="AK13" i="1"/>
  <c r="AK14" i="1"/>
  <c r="AJ4" i="1"/>
  <c r="AJ5" i="1"/>
  <c r="AJ6" i="1"/>
  <c r="AJ7" i="1"/>
  <c r="AJ8" i="1"/>
  <c r="AJ9" i="1"/>
  <c r="AJ10" i="1"/>
  <c r="AJ11" i="1"/>
  <c r="AJ12" i="1"/>
  <c r="AJ13" i="1"/>
  <c r="AJ14" i="1"/>
  <c r="AH4" i="1"/>
  <c r="AH5" i="1"/>
  <c r="AH6" i="1"/>
  <c r="AH7" i="1"/>
  <c r="AH8" i="1"/>
  <c r="AH9" i="1"/>
  <c r="AH10" i="1"/>
  <c r="AH11" i="1"/>
  <c r="AH12" i="1"/>
  <c r="AH13" i="1"/>
  <c r="AH14" i="1"/>
  <c r="AG4" i="1"/>
  <c r="AG5" i="1"/>
  <c r="AG6" i="1"/>
  <c r="AG7" i="1"/>
  <c r="AG8" i="1"/>
  <c r="AG9" i="1"/>
  <c r="AG10" i="1"/>
  <c r="AG11" i="1"/>
  <c r="AG12" i="1"/>
  <c r="AG13" i="1"/>
  <c r="AG14" i="1"/>
  <c r="AF4" i="1"/>
  <c r="AF5" i="1"/>
  <c r="AF6" i="1"/>
  <c r="AF7" i="1"/>
  <c r="AF8" i="1"/>
  <c r="AF9" i="1"/>
  <c r="AF10" i="1"/>
  <c r="AF11" i="1"/>
  <c r="AF12" i="1"/>
  <c r="AF13" i="1"/>
  <c r="AF14" i="1"/>
  <c r="AE4" i="1"/>
  <c r="AE5" i="1"/>
  <c r="AE6" i="1"/>
  <c r="AE7" i="1"/>
  <c r="AE8" i="1"/>
  <c r="AE9" i="1"/>
  <c r="AE10" i="1"/>
  <c r="AE11" i="1"/>
  <c r="AE12" i="1"/>
  <c r="AE13" i="1"/>
  <c r="AE14" i="1"/>
  <c r="AD4" i="1"/>
  <c r="AD5" i="1"/>
  <c r="AD6" i="1"/>
  <c r="AD7" i="1"/>
  <c r="AD8" i="1"/>
  <c r="AD9" i="1"/>
  <c r="AD10" i="1"/>
  <c r="AD11" i="1"/>
  <c r="AD12" i="1"/>
  <c r="AD13" i="1"/>
  <c r="AD14" i="1"/>
  <c r="AC4" i="1"/>
  <c r="AC5" i="1"/>
  <c r="AC6" i="1"/>
  <c r="AC7" i="1"/>
  <c r="AC8" i="1"/>
  <c r="AC9" i="1"/>
  <c r="AC10" i="1"/>
  <c r="AC11" i="1"/>
  <c r="AC12" i="1"/>
  <c r="AC13" i="1"/>
  <c r="AC14" i="1"/>
  <c r="AB4" i="1"/>
  <c r="AB5" i="1"/>
  <c r="AB6" i="1"/>
  <c r="AB7" i="1"/>
  <c r="AB8" i="1"/>
  <c r="AB9" i="1"/>
  <c r="AB10" i="1"/>
  <c r="AB11" i="1"/>
  <c r="AB12" i="1"/>
  <c r="AB13" i="1"/>
  <c r="AB14" i="1"/>
  <c r="AA4" i="1"/>
  <c r="AA5" i="1"/>
  <c r="AA6" i="1"/>
  <c r="AA7" i="1"/>
  <c r="AA8" i="1"/>
  <c r="AA9" i="1"/>
  <c r="AA10" i="1"/>
  <c r="AA11" i="1"/>
  <c r="AA12" i="1"/>
  <c r="AA13" i="1"/>
  <c r="AA14" i="1"/>
  <c r="Z4" i="1"/>
  <c r="Z5" i="1"/>
  <c r="Z6" i="1"/>
  <c r="Z7" i="1"/>
  <c r="Z8" i="1"/>
  <c r="Z9" i="1"/>
  <c r="Z10" i="1"/>
  <c r="Z11" i="1"/>
  <c r="Z12" i="1"/>
  <c r="Z13" i="1"/>
  <c r="Z14" i="1"/>
  <c r="Y4" i="1"/>
  <c r="Y5" i="1"/>
  <c r="Y6" i="1"/>
  <c r="Y7" i="1"/>
  <c r="Y8" i="1"/>
  <c r="Y9" i="1"/>
  <c r="Y10" i="1"/>
  <c r="Y11" i="1"/>
  <c r="Y12" i="1"/>
  <c r="Y13" i="1"/>
  <c r="Y14" i="1"/>
  <c r="X4" i="1"/>
  <c r="AB26" i="1" s="1"/>
  <c r="X5" i="1"/>
  <c r="AA26" i="1" s="1"/>
  <c r="X6" i="1"/>
  <c r="AB25" i="1" s="1"/>
  <c r="X7" i="1"/>
  <c r="AA25" i="1" s="1"/>
  <c r="X8" i="1"/>
  <c r="AB24" i="1" s="1"/>
  <c r="X9" i="1"/>
  <c r="AA24" i="1" s="1"/>
  <c r="X10" i="1"/>
  <c r="AB23" i="1" s="1"/>
  <c r="X11" i="1"/>
  <c r="AA23" i="1" s="1"/>
  <c r="X12" i="1"/>
  <c r="AB22" i="1" s="1"/>
  <c r="X13" i="1"/>
  <c r="AA22" i="1" s="1"/>
  <c r="X14" i="1"/>
  <c r="W4" i="1"/>
  <c r="Z26" i="1" s="1"/>
  <c r="W5" i="1"/>
  <c r="Y26" i="1" s="1"/>
  <c r="W6" i="1"/>
  <c r="Z25" i="1" s="1"/>
  <c r="W7" i="1"/>
  <c r="Y25" i="1" s="1"/>
  <c r="W8" i="1"/>
  <c r="Z24" i="1" s="1"/>
  <c r="W9" i="1"/>
  <c r="Y24" i="1" s="1"/>
  <c r="W10" i="1"/>
  <c r="Z23" i="1" s="1"/>
  <c r="W11" i="1"/>
  <c r="Y23" i="1" s="1"/>
  <c r="W12" i="1"/>
  <c r="Z22" i="1" s="1"/>
  <c r="W13" i="1"/>
  <c r="Y22" i="1" s="1"/>
  <c r="W14" i="1"/>
  <c r="Z21" i="1" s="1"/>
  <c r="AH3" i="1"/>
  <c r="AJ3" i="1"/>
  <c r="AK3" i="1"/>
  <c r="AL3" i="1"/>
  <c r="AM3" i="1"/>
  <c r="W3" i="1"/>
  <c r="Y27" i="1" s="1"/>
  <c r="X3" i="1"/>
  <c r="AA27" i="1" s="1"/>
  <c r="Y3" i="1"/>
  <c r="Z3" i="1"/>
  <c r="AA3" i="1"/>
  <c r="AB3" i="1"/>
  <c r="AC3" i="1"/>
  <c r="AD3" i="1"/>
  <c r="AE3" i="1"/>
  <c r="AF3" i="1"/>
  <c r="AG3" i="1"/>
  <c r="V4" i="1"/>
  <c r="X26" i="1" s="1"/>
  <c r="V5" i="1"/>
  <c r="W26" i="1" s="1"/>
  <c r="V6" i="1"/>
  <c r="X25" i="1" s="1"/>
  <c r="V7" i="1"/>
  <c r="W25" i="1" s="1"/>
  <c r="V8" i="1"/>
  <c r="X24" i="1" s="1"/>
  <c r="V9" i="1"/>
  <c r="W24" i="1" s="1"/>
  <c r="V10" i="1"/>
  <c r="X23" i="1" s="1"/>
  <c r="V11" i="1"/>
  <c r="W23" i="1" s="1"/>
  <c r="V12" i="1"/>
  <c r="X22" i="1" s="1"/>
  <c r="V13" i="1"/>
  <c r="W22" i="1" s="1"/>
  <c r="V14" i="1"/>
  <c r="X21" i="1" s="1"/>
  <c r="V3" i="1"/>
  <c r="W27" i="1" s="1"/>
</calcChain>
</file>

<file path=xl/sharedStrings.xml><?xml version="1.0" encoding="utf-8"?>
<sst xmlns="http://schemas.openxmlformats.org/spreadsheetml/2006/main" count="80" uniqueCount="29">
  <si>
    <t>rok</t>
  </si>
  <si>
    <t>zima</t>
  </si>
  <si>
    <t>wiosna</t>
  </si>
  <si>
    <t>lato</t>
  </si>
  <si>
    <t>jesień</t>
  </si>
  <si>
    <t>XII-II</t>
  </si>
  <si>
    <t>III-V</t>
  </si>
  <si>
    <t>VI-VIII</t>
  </si>
  <si>
    <t>IX-XI</t>
  </si>
  <si>
    <t>Poznań 1951-2024</t>
  </si>
  <si>
    <t>&lt; 0,05</t>
  </si>
  <si>
    <t>&gt; 0,95</t>
  </si>
  <si>
    <t>0,10-0,40</t>
  </si>
  <si>
    <t>0,40-0,60</t>
  </si>
  <si>
    <t>0,60-0,90</t>
  </si>
  <si>
    <t>0,90-0,95</t>
  </si>
  <si>
    <t>0,05-0,10</t>
  </si>
  <si>
    <t>percentyl</t>
  </si>
  <si>
    <t>skrajnie pogodny</t>
  </si>
  <si>
    <t>anomalnie pogodny</t>
  </si>
  <si>
    <t>pogodny</t>
  </si>
  <si>
    <t>normalny</t>
  </si>
  <si>
    <t>pochmurny</t>
  </si>
  <si>
    <t>anomalnie pochmurny</t>
  </si>
  <si>
    <t>skrajnie pochmurny</t>
  </si>
  <si>
    <t>ROK</t>
  </si>
  <si>
    <t>od</t>
  </si>
  <si>
    <t>do</t>
  </si>
  <si>
    <t>klasa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</si>
</sst>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0.0"/>
    <numFmt numFmtId="166" formatCode="_-* #,##0\ _z_ł_-;\-* #,##0\ _z_ł_-;_-* \-??\ _z_ł_-;_-@_-"/>
    <numFmt numFmtId="174" formatCode="0.000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color rgb="FFFFFF00"/>
      <name val="Arial"/>
      <family val="2"/>
      <charset val="238"/>
    </font>
    <font>
      <sz val="10"/>
      <color rgb="FFFFFF99"/>
      <name val="Arial"/>
      <family val="2"/>
      <charset val="238"/>
    </font>
    <font>
      <sz val="10"/>
      <color theme="4" tint="0.39997558519241921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sz val="10"/>
      <color rgb="FF002060"/>
      <name val="Arial"/>
      <family val="2"/>
      <charset val="238"/>
    </font>
    <font>
      <b/>
      <sz val="10"/>
      <color indexed="10"/>
      <name val="Arial CE"/>
      <charset val="238"/>
    </font>
    <font>
      <sz val="10"/>
      <color theme="9" tint="0.59999389629810485"/>
      <name val="Arial"/>
      <family val="2"/>
      <charset val="238"/>
    </font>
    <font>
      <sz val="10"/>
      <color theme="7" tint="0.79998168889431442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 Unicode M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99"/>
        <bgColor rgb="FF33CCCC"/>
      </patternFill>
    </fill>
    <fill>
      <patternFill patternType="solid">
        <fgColor theme="4" tint="0.39997558519241921"/>
        <bgColor rgb="FF0000FF"/>
      </patternFill>
    </fill>
    <fill>
      <patternFill patternType="solid">
        <fgColor theme="4" tint="-0.249977111117893"/>
        <bgColor rgb="FF003366"/>
      </patternFill>
    </fill>
    <fill>
      <patternFill patternType="solid">
        <fgColor theme="3" tint="-0.499984740745262"/>
        <bgColor rgb="FF000080"/>
      </patternFill>
    </fill>
    <fill>
      <patternFill patternType="solid">
        <fgColor theme="9" tint="0.59999389629810485"/>
        <bgColor rgb="FF0066CC"/>
      </patternFill>
    </fill>
    <fill>
      <patternFill patternType="solid">
        <fgColor theme="7" tint="0.79998168889431442"/>
        <bgColor rgb="FFFFFF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35">
    <xf numFmtId="0" fontId="0" fillId="0" borderId="0" xfId="0"/>
    <xf numFmtId="2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4" fontId="4" fillId="0" borderId="1" xfId="1" applyFont="1" applyBorder="1" applyAlignment="1">
      <alignment horizontal="center"/>
    </xf>
    <xf numFmtId="164" fontId="6" fillId="2" borderId="1" xfId="1" applyFont="1" applyFill="1" applyBorder="1" applyAlignment="1" applyProtection="1">
      <alignment horizontal="right"/>
    </xf>
    <xf numFmtId="164" fontId="7" fillId="3" borderId="1" xfId="1" applyFont="1" applyFill="1" applyBorder="1" applyAlignment="1">
      <alignment horizontal="right"/>
    </xf>
    <xf numFmtId="164" fontId="8" fillId="4" borderId="1" xfId="1" applyFont="1" applyFill="1" applyBorder="1" applyAlignment="1">
      <alignment horizontal="right"/>
    </xf>
    <xf numFmtId="164" fontId="9" fillId="5" borderId="1" xfId="1" applyFont="1" applyFill="1" applyBorder="1" applyAlignment="1">
      <alignment horizontal="right"/>
    </xf>
    <xf numFmtId="164" fontId="10" fillId="6" borderId="2" xfId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12" fillId="7" borderId="1" xfId="1" applyFont="1" applyFill="1" applyBorder="1" applyAlignment="1">
      <alignment horizontal="right"/>
    </xf>
    <xf numFmtId="164" fontId="13" fillId="8" borderId="1" xfId="1" applyFont="1" applyFill="1" applyBorder="1" applyAlignment="1">
      <alignment horizontal="right"/>
    </xf>
    <xf numFmtId="164" fontId="4" fillId="0" borderId="3" xfId="1" applyFont="1" applyBorder="1" applyAlignment="1">
      <alignment horizontal="center"/>
    </xf>
    <xf numFmtId="164" fontId="4" fillId="0" borderId="0" xfId="1" applyFont="1" applyBorder="1" applyAlignment="1">
      <alignment horizontal="left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165" fontId="2" fillId="0" borderId="0" xfId="0" applyNumberFormat="1" applyFont="1"/>
    <xf numFmtId="164" fontId="4" fillId="0" borderId="7" xfId="1" applyFont="1" applyBorder="1" applyAlignment="1">
      <alignment horizontal="right"/>
    </xf>
    <xf numFmtId="0" fontId="0" fillId="0" borderId="1" xfId="0" applyBorder="1"/>
    <xf numFmtId="166" fontId="14" fillId="0" borderId="7" xfId="1" applyNumberFormat="1" applyFont="1" applyBorder="1" applyAlignment="1">
      <alignment horizontal="center"/>
    </xf>
    <xf numFmtId="0" fontId="3" fillId="0" borderId="0" xfId="2" applyFont="1" applyAlignment="1">
      <alignment horizontal="right"/>
    </xf>
    <xf numFmtId="0" fontId="16" fillId="0" borderId="0" xfId="0" applyFont="1"/>
    <xf numFmtId="0" fontId="17" fillId="0" borderId="0" xfId="0" applyFont="1"/>
    <xf numFmtId="165" fontId="18" fillId="0" borderId="0" xfId="0" applyNumberFormat="1" applyFont="1"/>
    <xf numFmtId="165" fontId="14" fillId="0" borderId="0" xfId="2" applyNumberFormat="1" applyFont="1"/>
    <xf numFmtId="0" fontId="19" fillId="0" borderId="0" xfId="0" applyFont="1"/>
    <xf numFmtId="0" fontId="20" fillId="0" borderId="0" xfId="0" applyFont="1"/>
    <xf numFmtId="174" fontId="0" fillId="0" borderId="0" xfId="0" applyNumberFormat="1"/>
  </cellXfs>
  <cellStyles count="3">
    <cellStyle name="Comma" xfId="1" builtinId="3"/>
    <cellStyle name="Normal" xfId="0" builtinId="0"/>
    <cellStyle name="Normalny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136"/>
  <sheetViews>
    <sheetView tabSelected="1" zoomScaleNormal="100" workbookViewId="0">
      <selection activeCell="T21" sqref="T21"/>
    </sheetView>
  </sheetViews>
  <sheetFormatPr defaultRowHeight="15" x14ac:dyDescent="0.25"/>
  <cols>
    <col min="22" max="22" width="20.42578125" customWidth="1"/>
    <col min="71" max="71" width="8.85546875" customWidth="1"/>
    <col min="72" max="72" width="9.7109375" customWidth="1"/>
    <col min="75" max="75" width="17.5703125" customWidth="1"/>
  </cols>
  <sheetData>
    <row r="1" spans="1:96" ht="15.75" x14ac:dyDescent="0.25">
      <c r="A1" s="32" t="s">
        <v>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 t="s">
        <v>1</v>
      </c>
      <c r="P1" s="29" t="s">
        <v>2</v>
      </c>
      <c r="Q1" s="29" t="s">
        <v>3</v>
      </c>
      <c r="R1" s="29" t="s">
        <v>4</v>
      </c>
      <c r="U1" s="4"/>
      <c r="AJ1" s="29" t="s">
        <v>1</v>
      </c>
      <c r="AK1" s="29" t="s">
        <v>2</v>
      </c>
      <c r="AL1" s="29" t="s">
        <v>3</v>
      </c>
      <c r="AM1" s="29" t="s">
        <v>4</v>
      </c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O1" s="6"/>
      <c r="CP1" s="6"/>
      <c r="CQ1" s="6"/>
      <c r="CR1" s="6"/>
    </row>
    <row r="2" spans="1:96" x14ac:dyDescent="0.25">
      <c r="A2" s="28" t="s">
        <v>25</v>
      </c>
      <c r="B2" s="29">
        <v>1</v>
      </c>
      <c r="C2" s="29">
        <v>2</v>
      </c>
      <c r="D2" s="29">
        <v>3</v>
      </c>
      <c r="E2" s="29">
        <v>4</v>
      </c>
      <c r="F2" s="29">
        <v>5</v>
      </c>
      <c r="G2" s="29">
        <v>6</v>
      </c>
      <c r="H2" s="29">
        <v>7</v>
      </c>
      <c r="I2" s="29">
        <v>8</v>
      </c>
      <c r="J2" s="29">
        <v>9</v>
      </c>
      <c r="K2" s="29">
        <v>10</v>
      </c>
      <c r="L2" s="29">
        <v>11</v>
      </c>
      <c r="M2" s="29">
        <v>12</v>
      </c>
      <c r="N2" s="29" t="s">
        <v>0</v>
      </c>
      <c r="O2" s="29" t="s">
        <v>5</v>
      </c>
      <c r="P2" s="29" t="s">
        <v>6</v>
      </c>
      <c r="Q2" s="29" t="s">
        <v>7</v>
      </c>
      <c r="R2" s="29" t="s">
        <v>8</v>
      </c>
      <c r="U2" s="5" t="s">
        <v>17</v>
      </c>
      <c r="V2" s="6">
        <v>1</v>
      </c>
      <c r="W2" s="6">
        <v>2</v>
      </c>
      <c r="X2" s="6">
        <v>3</v>
      </c>
      <c r="Y2" s="6">
        <v>4</v>
      </c>
      <c r="Z2" s="6">
        <v>5</v>
      </c>
      <c r="AA2" s="6">
        <v>6</v>
      </c>
      <c r="AB2" s="6">
        <v>7</v>
      </c>
      <c r="AC2" s="6">
        <v>8</v>
      </c>
      <c r="AD2" s="6">
        <v>9</v>
      </c>
      <c r="AE2" s="6">
        <v>10</v>
      </c>
      <c r="AF2" s="6">
        <v>11</v>
      </c>
      <c r="AG2" s="6">
        <v>12</v>
      </c>
      <c r="AH2" s="6" t="s">
        <v>0</v>
      </c>
      <c r="AJ2" s="29" t="s">
        <v>5</v>
      </c>
      <c r="AK2" s="29" t="s">
        <v>6</v>
      </c>
      <c r="AL2" s="29" t="s">
        <v>7</v>
      </c>
      <c r="AM2" s="29" t="s">
        <v>8</v>
      </c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13"/>
      <c r="CO2" s="14"/>
      <c r="CP2" s="14"/>
      <c r="CQ2" s="14"/>
      <c r="CR2" s="14"/>
    </row>
    <row r="3" spans="1:96" x14ac:dyDescent="0.25">
      <c r="A3" s="29">
        <v>1951</v>
      </c>
      <c r="B3" s="30">
        <v>6.1</v>
      </c>
      <c r="C3" s="30">
        <v>6.1</v>
      </c>
      <c r="D3" s="30">
        <v>5.9</v>
      </c>
      <c r="E3" s="30">
        <v>3.8</v>
      </c>
      <c r="F3" s="30">
        <v>5.3</v>
      </c>
      <c r="G3" s="30">
        <v>4.4000000000000004</v>
      </c>
      <c r="H3" s="30">
        <v>4.7</v>
      </c>
      <c r="I3" s="30">
        <v>4.7</v>
      </c>
      <c r="J3" s="30">
        <v>3.9</v>
      </c>
      <c r="K3" s="30">
        <v>2.2000000000000002</v>
      </c>
      <c r="L3" s="30">
        <v>6.6</v>
      </c>
      <c r="M3" s="30">
        <v>6</v>
      </c>
      <c r="N3" s="30">
        <v>4.9749999999999996</v>
      </c>
      <c r="O3" s="30">
        <v>6.0666666666666664</v>
      </c>
      <c r="P3" s="30">
        <v>5</v>
      </c>
      <c r="Q3" s="30">
        <v>4.6000000000000005</v>
      </c>
      <c r="R3" s="30">
        <v>4.2333333333333334</v>
      </c>
      <c r="U3" s="34">
        <v>0.95000099999999998</v>
      </c>
      <c r="V3" s="1">
        <f>_xlfn.PERCENTILE.INC(B$3:B$76,$U3)</f>
        <v>6.9350072999999997</v>
      </c>
      <c r="W3" s="1">
        <f>_xlfn.PERCENTILE.INC(C$3:C$76,$U3)</f>
        <v>6.7700145999999988</v>
      </c>
      <c r="X3" s="1">
        <f>_xlfn.PERCENTILE.INC(D$3:D$76,$U3)</f>
        <v>6.1350072999999989</v>
      </c>
      <c r="Y3" s="1">
        <f>_xlfn.PERCENTILE.INC(E$3:E$76,$U3)</f>
        <v>5.963892944444444</v>
      </c>
      <c r="Z3" s="1">
        <f>_xlfn.PERCENTILE.INC(F$3:F$76,$U3)</f>
        <v>5.7350072999999995</v>
      </c>
      <c r="AA3" s="1">
        <f>_xlfn.PERCENTILE.INC(G$3:G$76,$U3)</f>
        <v>5.6</v>
      </c>
      <c r="AB3" s="1">
        <f>_xlfn.PERCENTILE.INC(H$3:H$76,$U3)</f>
        <v>6</v>
      </c>
      <c r="AC3" s="1">
        <f>_xlfn.PERCENTILE.INC(I$3:I$76,$U3)</f>
        <v>5.3350072999999991</v>
      </c>
      <c r="AD3" s="1">
        <f>_xlfn.PERCENTILE.INC(J$3:J$76,$U3)</f>
        <v>5.7700145999999988</v>
      </c>
      <c r="AE3" s="1">
        <f>_xlfn.PERCENTILE.INC(K$3:K$76,$U3)</f>
        <v>6.2350072999999995</v>
      </c>
      <c r="AF3" s="1">
        <f>_xlfn.PERCENTILE.INC(L$3:L$76,$U3)</f>
        <v>6.9</v>
      </c>
      <c r="AG3" s="1">
        <f>_xlfn.PERCENTILE.INC(M$3:M$76,$U3)</f>
        <v>7.1350072999999989</v>
      </c>
      <c r="AH3" s="1">
        <f>_xlfn.PERCENTILE.INC(N$3:N$76,$U3)</f>
        <v>5.5779172749999999</v>
      </c>
      <c r="AI3" s="1"/>
      <c r="AJ3" s="1">
        <f t="shared" ref="AJ3:AJ14" si="0">_xlfn.PERCENTILE.INC(O$3:O$76,$U3)</f>
        <v>6.6250121666666653</v>
      </c>
      <c r="AK3" s="1">
        <f t="shared" ref="AK3:AK14" si="1">_xlfn.PERCENTILE.INC(P$3:P$76,$U3)</f>
        <v>5.4807526099014341</v>
      </c>
      <c r="AL3" s="1">
        <f t="shared" ref="AL3:AL14" si="2">_xlfn.PERCENTILE.INC(Q$3:Q$76,$U3)</f>
        <v>5.2783357666666664</v>
      </c>
      <c r="AM3" s="1">
        <f t="shared" ref="AM3:AM14" si="3">_xlfn.PERCENTILE.INC(R$3:R$76,$U3)</f>
        <v>5.8368492272401431</v>
      </c>
      <c r="BT3" s="19"/>
      <c r="BV3" s="19"/>
      <c r="BW3" s="19"/>
      <c r="BZ3" s="6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3"/>
      <c r="CO3" s="15"/>
      <c r="CP3" s="15"/>
      <c r="CQ3" s="15"/>
      <c r="CR3" s="15"/>
    </row>
    <row r="4" spans="1:96" x14ac:dyDescent="0.25">
      <c r="A4" s="29">
        <v>1952</v>
      </c>
      <c r="B4" s="30">
        <v>6.4</v>
      </c>
      <c r="C4" s="30">
        <v>6.6</v>
      </c>
      <c r="D4" s="30">
        <v>4</v>
      </c>
      <c r="E4" s="30">
        <v>4.5999999999999996</v>
      </c>
      <c r="F4" s="30">
        <v>5.0999999999999996</v>
      </c>
      <c r="G4" s="30">
        <v>5</v>
      </c>
      <c r="H4" s="30">
        <v>3.7</v>
      </c>
      <c r="I4" s="30">
        <v>4.3</v>
      </c>
      <c r="J4" s="30">
        <v>5.6</v>
      </c>
      <c r="K4" s="30">
        <v>6</v>
      </c>
      <c r="L4" s="30">
        <v>6.9</v>
      </c>
      <c r="M4" s="30">
        <v>6.1</v>
      </c>
      <c r="N4" s="30">
        <v>5.3583333333333334</v>
      </c>
      <c r="O4" s="30">
        <v>6.3666666666666671</v>
      </c>
      <c r="P4" s="30">
        <v>4.5666666666666664</v>
      </c>
      <c r="Q4" s="30">
        <v>4.333333333333333</v>
      </c>
      <c r="R4" s="30">
        <v>6.166666666666667</v>
      </c>
      <c r="U4" s="34">
        <v>0.95</v>
      </c>
      <c r="V4" s="1">
        <f>_xlfn.PERCENTILE.INC(B$3:B$76,$U4)</f>
        <v>6.9349999999999996</v>
      </c>
      <c r="W4" s="1">
        <f>_xlfn.PERCENTILE.INC(C$3:C$76,$U4)</f>
        <v>6.7699999999999987</v>
      </c>
      <c r="X4" s="1">
        <f>_xlfn.PERCENTILE.INC(D$3:D$76,$U4)</f>
        <v>6.1349999999999989</v>
      </c>
      <c r="Y4" s="1">
        <f>_xlfn.PERCENTILE.INC(E$3:E$76,$U4)</f>
        <v>5.9638888888888886</v>
      </c>
      <c r="Z4" s="1">
        <f>_xlfn.PERCENTILE.INC(F$3:F$76,$U4)</f>
        <v>5.7349999999999994</v>
      </c>
      <c r="AA4" s="1">
        <f>_xlfn.PERCENTILE.INC(G$3:G$76,$U4)</f>
        <v>5.6</v>
      </c>
      <c r="AB4" s="1">
        <f>_xlfn.PERCENTILE.INC(H$3:H$76,$U4)</f>
        <v>6</v>
      </c>
      <c r="AC4" s="1">
        <f>_xlfn.PERCENTILE.INC(I$3:I$76,$U4)</f>
        <v>5.3349999999999991</v>
      </c>
      <c r="AD4" s="1">
        <f>_xlfn.PERCENTILE.INC(J$3:J$76,$U4)</f>
        <v>5.7699999999999987</v>
      </c>
      <c r="AE4" s="1">
        <f>_xlfn.PERCENTILE.INC(K$3:K$76,$U4)</f>
        <v>6.2349999999999994</v>
      </c>
      <c r="AF4" s="1">
        <f>_xlfn.PERCENTILE.INC(L$3:L$76,$U4)</f>
        <v>6.9</v>
      </c>
      <c r="AG4" s="1">
        <f>_xlfn.PERCENTILE.INC(M$3:M$76,$U4)</f>
        <v>7.1349999999999989</v>
      </c>
      <c r="AH4" s="1">
        <f>_xlfn.PERCENTILE.INC(N$3:N$76,$U4)</f>
        <v>5.5779166666666669</v>
      </c>
      <c r="AI4" s="1"/>
      <c r="AJ4" s="1">
        <f t="shared" si="0"/>
        <v>6.6249999999999991</v>
      </c>
      <c r="AK4" s="1">
        <f t="shared" si="1"/>
        <v>5.4807504480286742</v>
      </c>
      <c r="AL4" s="1">
        <f t="shared" si="2"/>
        <v>5.2783333333333333</v>
      </c>
      <c r="AM4" s="1">
        <f t="shared" si="3"/>
        <v>5.8368458781362005</v>
      </c>
      <c r="BT4" s="25"/>
      <c r="BU4" s="24"/>
      <c r="BV4" s="18"/>
      <c r="BW4" s="7"/>
      <c r="BZ4" s="6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3"/>
      <c r="CO4" s="15"/>
      <c r="CP4" s="15"/>
      <c r="CQ4" s="15"/>
      <c r="CR4" s="15"/>
    </row>
    <row r="5" spans="1:96" x14ac:dyDescent="0.25">
      <c r="A5" s="29">
        <v>1953</v>
      </c>
      <c r="B5" s="30">
        <v>7</v>
      </c>
      <c r="C5" s="30">
        <v>6.1</v>
      </c>
      <c r="D5" s="30">
        <v>3.3</v>
      </c>
      <c r="E5" s="30">
        <v>3</v>
      </c>
      <c r="F5" s="30">
        <v>4.5</v>
      </c>
      <c r="G5" s="30">
        <v>4.0999999999999996</v>
      </c>
      <c r="H5" s="30">
        <v>4.7</v>
      </c>
      <c r="I5" s="30">
        <v>3.8</v>
      </c>
      <c r="J5" s="30">
        <v>3.8</v>
      </c>
      <c r="K5" s="30">
        <v>4.2</v>
      </c>
      <c r="L5" s="30">
        <v>4.7</v>
      </c>
      <c r="M5" s="30">
        <v>5.5</v>
      </c>
      <c r="N5" s="30">
        <v>4.5583333333333336</v>
      </c>
      <c r="O5" s="30">
        <v>6.2</v>
      </c>
      <c r="P5" s="30">
        <v>3.6</v>
      </c>
      <c r="Q5" s="30">
        <v>4.2</v>
      </c>
      <c r="R5" s="30">
        <v>4.2333333333333334</v>
      </c>
      <c r="U5" s="34">
        <v>0.90000100000000005</v>
      </c>
      <c r="V5" s="1">
        <f>_xlfn.PERCENTILE.INC(B$3:B$76,$U5)</f>
        <v>6.7700073000000005</v>
      </c>
      <c r="W5" s="1">
        <f>_xlfn.PERCENTILE.INC(C$3:C$76,$U5)</f>
        <v>6.6700073</v>
      </c>
      <c r="X5" s="1">
        <f>_xlfn.PERCENTILE.INC(D$3:D$76,$U5)</f>
        <v>5.9893574290322587</v>
      </c>
      <c r="Y5" s="1">
        <f>_xlfn.PERCENTILE.INC(E$3:E$76,$U5)</f>
        <v>5.8</v>
      </c>
      <c r="Z5" s="1">
        <f>_xlfn.PERCENTILE.INC(F$3:F$76,$U5)</f>
        <v>5.5700073000000003</v>
      </c>
      <c r="AA5" s="1">
        <f>_xlfn.PERCENTILE.INC(G$3:G$76,$U5)</f>
        <v>5.4800048666666665</v>
      </c>
      <c r="AB5" s="1">
        <f>_xlfn.PERCENTILE.INC(H$3:H$76,$U5)</f>
        <v>5.6</v>
      </c>
      <c r="AC5" s="1">
        <f>_xlfn.PERCENTILE.INC(I$3:I$76,$U5)</f>
        <v>5.2</v>
      </c>
      <c r="AD5" s="1">
        <f>_xlfn.PERCENTILE.INC(J$3:J$76,$U5)</f>
        <v>5.6</v>
      </c>
      <c r="AE5" s="1">
        <f>_xlfn.PERCENTILE.INC(K$3:K$76,$U5)</f>
        <v>6.0700073000000003</v>
      </c>
      <c r="AF5" s="1">
        <f>_xlfn.PERCENTILE.INC(L$3:L$76,$U5)</f>
        <v>6.8077785888888886</v>
      </c>
      <c r="AG5" s="1">
        <f>_xlfn.PERCENTILE.INC(M$3:M$76,$U5)</f>
        <v>7</v>
      </c>
      <c r="AH5" s="1">
        <f>_xlfn.PERCENTILE.INC(N$3:N$76,$U5)</f>
        <v>5.5375030416666666</v>
      </c>
      <c r="AI5" s="1"/>
      <c r="AJ5" s="1">
        <f t="shared" si="0"/>
        <v>6.4666666666666659</v>
      </c>
      <c r="AK5" s="1">
        <f t="shared" si="1"/>
        <v>5.3900024333333336</v>
      </c>
      <c r="AL5" s="1">
        <f t="shared" si="2"/>
        <v>5.121508254480287</v>
      </c>
      <c r="AM5" s="1">
        <f t="shared" si="3"/>
        <v>5.707276744444445</v>
      </c>
      <c r="BT5" s="25"/>
      <c r="BU5" s="26"/>
      <c r="BV5" s="17"/>
      <c r="BW5" s="20"/>
      <c r="BZ5" s="6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3"/>
      <c r="CO5" s="15"/>
      <c r="CP5" s="15"/>
      <c r="CQ5" s="15"/>
      <c r="CR5" s="15"/>
    </row>
    <row r="6" spans="1:96" x14ac:dyDescent="0.25">
      <c r="A6" s="29">
        <v>1954</v>
      </c>
      <c r="B6" s="30">
        <v>5.0999999999999996</v>
      </c>
      <c r="C6" s="30">
        <v>4.4000000000000004</v>
      </c>
      <c r="D6" s="30">
        <v>5.5</v>
      </c>
      <c r="E6" s="30">
        <v>5.5</v>
      </c>
      <c r="F6" s="30">
        <v>3.8</v>
      </c>
      <c r="G6" s="30">
        <v>4.4000000000000004</v>
      </c>
      <c r="H6" s="30">
        <v>6.5</v>
      </c>
      <c r="I6" s="30">
        <v>4.0999999999999996</v>
      </c>
      <c r="J6" s="30">
        <v>4.8</v>
      </c>
      <c r="K6" s="30">
        <v>5</v>
      </c>
      <c r="L6" s="30">
        <v>5.7</v>
      </c>
      <c r="M6" s="30">
        <v>7.3</v>
      </c>
      <c r="N6" s="30">
        <v>5.1749999999999998</v>
      </c>
      <c r="O6" s="30">
        <v>5.5999999999999988</v>
      </c>
      <c r="P6" s="30">
        <v>4.9333333333333336</v>
      </c>
      <c r="Q6" s="30">
        <v>5</v>
      </c>
      <c r="R6" s="30">
        <v>5.166666666666667</v>
      </c>
      <c r="U6" s="34">
        <v>0.9</v>
      </c>
      <c r="V6" s="1">
        <f>_xlfn.PERCENTILE.INC(B$3:B$76,$U6)</f>
        <v>6.7700000000000005</v>
      </c>
      <c r="W6" s="1">
        <f>_xlfn.PERCENTILE.INC(C$3:C$76,$U6)</f>
        <v>6.67</v>
      </c>
      <c r="X6" s="1">
        <f>_xlfn.PERCENTILE.INC(D$3:D$76,$U6)</f>
        <v>5.9893548387096773</v>
      </c>
      <c r="Y6" s="1">
        <f>_xlfn.PERCENTILE.INC(E$3:E$76,$U6)</f>
        <v>5.8</v>
      </c>
      <c r="Z6" s="1">
        <f>_xlfn.PERCENTILE.INC(F$3:F$76,$U6)</f>
        <v>5.57</v>
      </c>
      <c r="AA6" s="1">
        <f>_xlfn.PERCENTILE.INC(G$3:G$76,$U6)</f>
        <v>5.48</v>
      </c>
      <c r="AB6" s="1">
        <f>_xlfn.PERCENTILE.INC(H$3:H$76,$U6)</f>
        <v>5.6</v>
      </c>
      <c r="AC6" s="1">
        <f>_xlfn.PERCENTILE.INC(I$3:I$76,$U6)</f>
        <v>5.2</v>
      </c>
      <c r="AD6" s="1">
        <f>_xlfn.PERCENTILE.INC(J$3:J$76,$U6)</f>
        <v>5.6</v>
      </c>
      <c r="AE6" s="1">
        <f>_xlfn.PERCENTILE.INC(K$3:K$76,$U6)</f>
        <v>6.07</v>
      </c>
      <c r="AF6" s="1">
        <f>_xlfn.PERCENTILE.INC(L$3:L$76,$U6)</f>
        <v>6.8077777777777779</v>
      </c>
      <c r="AG6" s="1">
        <f>_xlfn.PERCENTILE.INC(M$3:M$76,$U6)</f>
        <v>7</v>
      </c>
      <c r="AH6" s="1">
        <f>_xlfn.PERCENTILE.INC(N$3:N$76,$U6)</f>
        <v>5.5374999999999996</v>
      </c>
      <c r="AI6" s="1"/>
      <c r="AJ6" s="1">
        <f t="shared" si="0"/>
        <v>6.4666666666666659</v>
      </c>
      <c r="AK6" s="1">
        <f t="shared" si="1"/>
        <v>5.39</v>
      </c>
      <c r="AL6" s="1">
        <f t="shared" si="2"/>
        <v>5.1215053763440856</v>
      </c>
      <c r="AM6" s="1">
        <f t="shared" si="3"/>
        <v>5.7072759856630828</v>
      </c>
      <c r="BT6" s="25"/>
      <c r="BU6" s="26"/>
      <c r="BV6" s="8"/>
      <c r="BW6" s="21"/>
      <c r="BZ6" s="6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3"/>
      <c r="CO6" s="15"/>
      <c r="CP6" s="15"/>
      <c r="CQ6" s="15"/>
      <c r="CR6" s="15"/>
    </row>
    <row r="7" spans="1:96" x14ac:dyDescent="0.25">
      <c r="A7" s="29">
        <v>1955</v>
      </c>
      <c r="B7" s="30">
        <v>5.4</v>
      </c>
      <c r="C7" s="30">
        <v>4.8</v>
      </c>
      <c r="D7" s="30">
        <v>4.5999999999999996</v>
      </c>
      <c r="E7" s="30">
        <v>5.8</v>
      </c>
      <c r="F7" s="30">
        <v>5.0999999999999996</v>
      </c>
      <c r="G7" s="30">
        <v>5.0999999999999996</v>
      </c>
      <c r="H7" s="30">
        <v>5.0999999999999996</v>
      </c>
      <c r="I7" s="30">
        <v>4.0999999999999996</v>
      </c>
      <c r="J7" s="30">
        <v>4.0999999999999996</v>
      </c>
      <c r="K7" s="30">
        <v>5.3</v>
      </c>
      <c r="L7" s="30">
        <v>5.7</v>
      </c>
      <c r="M7" s="30">
        <v>5.8</v>
      </c>
      <c r="N7" s="30">
        <v>5.0750000000000002</v>
      </c>
      <c r="O7" s="30">
        <v>5.333333333333333</v>
      </c>
      <c r="P7" s="30">
        <v>5.1666666666666661</v>
      </c>
      <c r="Q7" s="30">
        <v>4.7666666666666666</v>
      </c>
      <c r="R7" s="30">
        <v>5.0333333333333323</v>
      </c>
      <c r="U7" s="34">
        <v>0.60000100000000001</v>
      </c>
      <c r="V7" s="1">
        <f>_xlfn.PERCENTILE.INC(B$3:B$76,$U7)</f>
        <v>6.2539834201612905</v>
      </c>
      <c r="W7" s="1">
        <f>_xlfn.PERCENTILE.INC(C$3:C$76,$U7)</f>
        <v>5.9800072999999996</v>
      </c>
      <c r="X7" s="1">
        <f>_xlfn.PERCENTILE.INC(D$3:D$76,$U7)</f>
        <v>5.2</v>
      </c>
      <c r="Y7" s="1">
        <f>_xlfn.PERCENTILE.INC(E$3:E$76,$U7)</f>
        <v>4.9911143555555553</v>
      </c>
      <c r="Z7" s="1">
        <f>_xlfn.PERCENTILE.INC(F$3:F$76,$U7)</f>
        <v>4.8</v>
      </c>
      <c r="AA7" s="1">
        <f>_xlfn.PERCENTILE.INC(G$3:G$76,$U7)</f>
        <v>4.8</v>
      </c>
      <c r="AB7" s="1">
        <f>_xlfn.PERCENTILE.INC(H$3:H$76,$U7)</f>
        <v>4.9000000000000004</v>
      </c>
      <c r="AC7" s="1">
        <f>_xlfn.PERCENTILE.INC(I$3:I$76,$U7)</f>
        <v>4.5</v>
      </c>
      <c r="AD7" s="1">
        <f>_xlfn.PERCENTILE.INC(J$3:J$76,$U7)</f>
        <v>4.8</v>
      </c>
      <c r="AE7" s="1">
        <f>_xlfn.PERCENTILE.INC(K$3:K$76,$U7)</f>
        <v>5.2</v>
      </c>
      <c r="AF7" s="1">
        <f>_xlfn.PERCENTILE.INC(L$3:L$76,$U7)</f>
        <v>6.3</v>
      </c>
      <c r="AG7" s="1">
        <f>_xlfn.PERCENTILE.INC(M$3:M$76,$U7)</f>
        <v>6.3</v>
      </c>
      <c r="AH7" s="1">
        <f>_xlfn.PERCENTILE.INC(N$3:N$76,$U7)</f>
        <v>5.1749999999999998</v>
      </c>
      <c r="AI7" s="1"/>
      <c r="AJ7" s="1">
        <f t="shared" si="0"/>
        <v>6.1305540102150538</v>
      </c>
      <c r="AK7" s="1">
        <f t="shared" si="1"/>
        <v>4.9333333333333336</v>
      </c>
      <c r="AL7" s="1">
        <f t="shared" si="2"/>
        <v>4.7333333333333334</v>
      </c>
      <c r="AM7" s="1">
        <f t="shared" si="3"/>
        <v>5.333333333333333</v>
      </c>
      <c r="BT7" s="25"/>
      <c r="BU7" s="26"/>
      <c r="BV7" s="9"/>
      <c r="BW7" s="21"/>
      <c r="BZ7" s="6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3"/>
      <c r="CO7" s="15"/>
      <c r="CP7" s="15"/>
      <c r="CQ7" s="15"/>
      <c r="CR7" s="15"/>
    </row>
    <row r="8" spans="1:96" x14ac:dyDescent="0.25">
      <c r="A8" s="29">
        <v>1956</v>
      </c>
      <c r="B8" s="30">
        <v>6</v>
      </c>
      <c r="C8" s="30">
        <v>5.2</v>
      </c>
      <c r="D8" s="30">
        <v>4.7</v>
      </c>
      <c r="E8" s="30">
        <v>6.6</v>
      </c>
      <c r="F8" s="30">
        <v>4.4000000000000004</v>
      </c>
      <c r="G8" s="30">
        <v>5.5</v>
      </c>
      <c r="H8" s="30">
        <v>4.5999999999999996</v>
      </c>
      <c r="I8" s="30">
        <v>5.5</v>
      </c>
      <c r="J8" s="30">
        <v>3.6</v>
      </c>
      <c r="K8" s="30">
        <v>5.2</v>
      </c>
      <c r="L8" s="30">
        <v>5.9</v>
      </c>
      <c r="M8" s="30">
        <v>5.5</v>
      </c>
      <c r="N8" s="30">
        <v>5.2249999999999996</v>
      </c>
      <c r="O8" s="30">
        <v>5.5666666666666664</v>
      </c>
      <c r="P8" s="30">
        <v>5.2333333333333334</v>
      </c>
      <c r="Q8" s="30">
        <v>5.2</v>
      </c>
      <c r="R8" s="30">
        <v>4.9000000000000004</v>
      </c>
      <c r="U8" s="34">
        <v>0.6</v>
      </c>
      <c r="V8" s="1">
        <f>_xlfn.PERCENTILE.INC(B$3:B$76,$U8)</f>
        <v>6.2539784946236558</v>
      </c>
      <c r="W8" s="1">
        <f>_xlfn.PERCENTILE.INC(C$3:C$76,$U8)</f>
        <v>5.9799999999999995</v>
      </c>
      <c r="X8" s="1">
        <f>_xlfn.PERCENTILE.INC(D$3:D$76,$U8)</f>
        <v>5.2</v>
      </c>
      <c r="Y8" s="1">
        <f>_xlfn.PERCENTILE.INC(E$3:E$76,$U8)</f>
        <v>4.9911111111111106</v>
      </c>
      <c r="Z8" s="1">
        <f>_xlfn.PERCENTILE.INC(F$3:F$76,$U8)</f>
        <v>4.8</v>
      </c>
      <c r="AA8" s="1">
        <f>_xlfn.PERCENTILE.INC(G$3:G$76,$U8)</f>
        <v>4.8</v>
      </c>
      <c r="AB8" s="1">
        <f>_xlfn.PERCENTILE.INC(H$3:H$76,$U8)</f>
        <v>4.9000000000000004</v>
      </c>
      <c r="AC8" s="1">
        <f>_xlfn.PERCENTILE.INC(I$3:I$76,$U8)</f>
        <v>4.5</v>
      </c>
      <c r="AD8" s="1">
        <f>_xlfn.PERCENTILE.INC(J$3:J$76,$U8)</f>
        <v>4.8</v>
      </c>
      <c r="AE8" s="1">
        <f>_xlfn.PERCENTILE.INC(K$3:K$76,$U8)</f>
        <v>5.2</v>
      </c>
      <c r="AF8" s="1">
        <f>_xlfn.PERCENTILE.INC(L$3:L$76,$U8)</f>
        <v>6.3</v>
      </c>
      <c r="AG8" s="1">
        <f>_xlfn.PERCENTILE.INC(M$3:M$76,$U8)</f>
        <v>6.3</v>
      </c>
      <c r="AH8" s="1">
        <f>_xlfn.PERCENTILE.INC(N$3:N$76,$U8)</f>
        <v>5.1749999999999998</v>
      </c>
      <c r="AI8" s="1"/>
      <c r="AJ8" s="1">
        <f t="shared" si="0"/>
        <v>6.1305529953917048</v>
      </c>
      <c r="AK8" s="1">
        <f t="shared" si="1"/>
        <v>4.9333333333333336</v>
      </c>
      <c r="AL8" s="1">
        <f t="shared" si="2"/>
        <v>4.7333333333333334</v>
      </c>
      <c r="AM8" s="1">
        <f t="shared" si="3"/>
        <v>5.333333333333333</v>
      </c>
      <c r="BT8" s="25"/>
      <c r="BU8" s="26"/>
      <c r="BV8" s="16"/>
      <c r="BW8" s="21"/>
      <c r="BZ8" s="6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3"/>
      <c r="CO8" s="15"/>
      <c r="CP8" s="15"/>
      <c r="CQ8" s="15"/>
      <c r="CR8" s="15"/>
    </row>
    <row r="9" spans="1:96" x14ac:dyDescent="0.25">
      <c r="A9" s="29">
        <v>1957</v>
      </c>
      <c r="B9" s="30">
        <v>6.1</v>
      </c>
      <c r="C9" s="30">
        <v>5.6</v>
      </c>
      <c r="D9" s="30">
        <v>3.7</v>
      </c>
      <c r="E9" s="30">
        <v>4.4000000000000004</v>
      </c>
      <c r="F9" s="30">
        <v>4.5</v>
      </c>
      <c r="G9" s="30">
        <v>4.0999999999999996</v>
      </c>
      <c r="H9" s="30">
        <v>5.4</v>
      </c>
      <c r="I9" s="30">
        <v>4.8</v>
      </c>
      <c r="J9" s="30">
        <v>5.2</v>
      </c>
      <c r="K9" s="30">
        <v>5</v>
      </c>
      <c r="L9" s="30">
        <v>6.2</v>
      </c>
      <c r="M9" s="30">
        <v>6.2</v>
      </c>
      <c r="N9" s="30">
        <v>5.0999999999999996</v>
      </c>
      <c r="O9" s="30">
        <v>5.9666666666666659</v>
      </c>
      <c r="P9" s="30">
        <v>4.2</v>
      </c>
      <c r="Q9" s="30">
        <v>4.7666666666666666</v>
      </c>
      <c r="R9" s="30">
        <v>5.4666666666666659</v>
      </c>
      <c r="U9" s="34">
        <v>0.400001</v>
      </c>
      <c r="V9" s="1">
        <f>_xlfn.PERCENTILE.INC(B$3:B$76,$U9)</f>
        <v>5.9</v>
      </c>
      <c r="W9" s="1">
        <f>_xlfn.PERCENTILE.INC(C$3:C$76,$U9)</f>
        <v>5.6352440047619048</v>
      </c>
      <c r="X9" s="1">
        <f>_xlfn.PERCENTILE.INC(D$3:D$76,$U9)</f>
        <v>4.9200073</v>
      </c>
      <c r="Y9" s="1">
        <f>_xlfn.PERCENTILE.INC(E$3:E$76,$U9)</f>
        <v>4.5999999999999996</v>
      </c>
      <c r="Z9" s="1">
        <f>_xlfn.PERCENTILE.INC(F$3:F$76,$U9)</f>
        <v>4.3</v>
      </c>
      <c r="AA9" s="1">
        <f>_xlfn.PERCENTILE.INC(G$3:G$76,$U9)</f>
        <v>4.5</v>
      </c>
      <c r="AB9" s="1">
        <f>_xlfn.PERCENTILE.INC(H$3:H$76,$U9)</f>
        <v>4.5999999999999996</v>
      </c>
      <c r="AC9" s="1">
        <f>_xlfn.PERCENTILE.INC(I$3:I$76,$U9)</f>
        <v>4.3200073000000003</v>
      </c>
      <c r="AD9" s="1">
        <f>_xlfn.PERCENTILE.INC(J$3:J$76,$U9)</f>
        <v>4.4000000000000004</v>
      </c>
      <c r="AE9" s="1">
        <f>_xlfn.PERCENTILE.INC(K$3:K$76,$U9)</f>
        <v>4.9092506870967743</v>
      </c>
      <c r="AF9" s="1">
        <f>_xlfn.PERCENTILE.INC(L$3:L$76,$U9)</f>
        <v>6.0022230333333333</v>
      </c>
      <c r="AG9" s="1">
        <f>_xlfn.PERCENTILE.INC(M$3:M$76,$U9)</f>
        <v>6.2</v>
      </c>
      <c r="AH9" s="1">
        <f>_xlfn.PERCENTILE.INC(N$3:N$76,$U9)</f>
        <v>5.0750000000000002</v>
      </c>
      <c r="AI9" s="1"/>
      <c r="AJ9" s="1">
        <f t="shared" si="0"/>
        <v>5.8133381999999996</v>
      </c>
      <c r="AK9" s="1">
        <f t="shared" si="1"/>
        <v>4.6999999999999993</v>
      </c>
      <c r="AL9" s="1">
        <f t="shared" si="2"/>
        <v>4.478472693339306</v>
      </c>
      <c r="AM9" s="1">
        <f t="shared" si="3"/>
        <v>5.2</v>
      </c>
      <c r="BT9" s="25"/>
      <c r="BU9" s="26"/>
      <c r="BV9" s="10"/>
      <c r="BW9" s="21"/>
      <c r="BZ9" s="6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3"/>
      <c r="CO9" s="15"/>
      <c r="CP9" s="15"/>
      <c r="CQ9" s="15"/>
      <c r="CR9" s="15"/>
    </row>
    <row r="10" spans="1:96" x14ac:dyDescent="0.25">
      <c r="A10" s="29">
        <v>1958</v>
      </c>
      <c r="B10" s="30">
        <v>5.2</v>
      </c>
      <c r="C10" s="30">
        <v>5.8</v>
      </c>
      <c r="D10" s="30">
        <v>5.9</v>
      </c>
      <c r="E10" s="30">
        <v>5.9</v>
      </c>
      <c r="F10" s="30">
        <v>5.2</v>
      </c>
      <c r="G10" s="30">
        <v>5</v>
      </c>
      <c r="H10" s="30">
        <v>4.8</v>
      </c>
      <c r="I10" s="30">
        <v>4.4000000000000004</v>
      </c>
      <c r="J10" s="30">
        <v>4.0999999999999996</v>
      </c>
      <c r="K10" s="30">
        <v>5.2</v>
      </c>
      <c r="L10" s="30">
        <v>7</v>
      </c>
      <c r="M10" s="30">
        <v>5.5</v>
      </c>
      <c r="N10" s="30">
        <v>5.333333333333333</v>
      </c>
      <c r="O10" s="30">
        <v>5.5</v>
      </c>
      <c r="P10" s="30">
        <v>5.666666666666667</v>
      </c>
      <c r="Q10" s="30">
        <v>4.7333333333333334</v>
      </c>
      <c r="R10" s="30">
        <v>5.4333333333333336</v>
      </c>
      <c r="T10" s="2"/>
      <c r="U10" s="34">
        <v>0.4</v>
      </c>
      <c r="V10" s="1">
        <f>_xlfn.PERCENTILE.INC(B$3:B$76,$U10)</f>
        <v>5.9</v>
      </c>
      <c r="W10" s="1">
        <f>_xlfn.PERCENTILE.INC(C$3:C$76,$U10)</f>
        <v>5.6352380952380949</v>
      </c>
      <c r="X10" s="1">
        <f>_xlfn.PERCENTILE.INC(D$3:D$76,$U10)</f>
        <v>4.9200000000000008</v>
      </c>
      <c r="Y10" s="1">
        <f>_xlfn.PERCENTILE.INC(E$3:E$76,$U10)</f>
        <v>4.5999999999999996</v>
      </c>
      <c r="Z10" s="1">
        <f>_xlfn.PERCENTILE.INC(F$3:F$76,$U10)</f>
        <v>4.3</v>
      </c>
      <c r="AA10" s="1">
        <f>_xlfn.PERCENTILE.INC(G$3:G$76,$U10)</f>
        <v>4.5</v>
      </c>
      <c r="AB10" s="1">
        <f>_xlfn.PERCENTILE.INC(H$3:H$76,$U10)</f>
        <v>4.5999999999999996</v>
      </c>
      <c r="AC10" s="1">
        <f>_xlfn.PERCENTILE.INC(I$3:I$76,$U10)</f>
        <v>4.32</v>
      </c>
      <c r="AD10" s="1">
        <f>_xlfn.PERCENTILE.INC(J$3:J$76,$U10)</f>
        <v>4.4000000000000004</v>
      </c>
      <c r="AE10" s="1">
        <f>_xlfn.PERCENTILE.INC(K$3:K$76,$U10)</f>
        <v>4.9092473118279578</v>
      </c>
      <c r="AF10" s="1">
        <f>_xlfn.PERCENTILE.INC(L$3:L$76,$U10)</f>
        <v>6.0022222222222226</v>
      </c>
      <c r="AG10" s="1">
        <f>_xlfn.PERCENTILE.INC(M$3:M$76,$U10)</f>
        <v>6.2</v>
      </c>
      <c r="AH10" s="1">
        <f>_xlfn.PERCENTILE.INC(N$3:N$76,$U10)</f>
        <v>5.0750000000000002</v>
      </c>
      <c r="AI10" s="1"/>
      <c r="AJ10" s="1">
        <f t="shared" si="0"/>
        <v>5.8133333333333335</v>
      </c>
      <c r="AK10" s="1">
        <f t="shared" si="1"/>
        <v>4.6999999999999993</v>
      </c>
      <c r="AL10" s="1">
        <f t="shared" si="2"/>
        <v>4.478470728793309</v>
      </c>
      <c r="AM10" s="1">
        <f t="shared" si="3"/>
        <v>5.2</v>
      </c>
      <c r="BT10" s="25"/>
      <c r="BU10" s="26"/>
      <c r="BV10" s="11"/>
      <c r="BW10" s="21"/>
      <c r="BZ10" s="6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3"/>
      <c r="CO10" s="15"/>
      <c r="CP10" s="15"/>
      <c r="CQ10" s="15"/>
      <c r="CR10" s="15"/>
    </row>
    <row r="11" spans="1:96" ht="15.75" thickBot="1" x14ac:dyDescent="0.3">
      <c r="A11" s="29">
        <v>1959</v>
      </c>
      <c r="B11" s="30">
        <v>6.2</v>
      </c>
      <c r="C11" s="30">
        <v>5.3</v>
      </c>
      <c r="D11" s="30">
        <v>4.2</v>
      </c>
      <c r="E11" s="30">
        <v>4.3</v>
      </c>
      <c r="F11" s="30">
        <v>4</v>
      </c>
      <c r="G11" s="30">
        <v>4.5</v>
      </c>
      <c r="H11" s="30">
        <v>5.2</v>
      </c>
      <c r="I11" s="30">
        <v>3.9</v>
      </c>
      <c r="J11" s="30">
        <v>3</v>
      </c>
      <c r="K11" s="30">
        <v>3.8</v>
      </c>
      <c r="L11" s="30">
        <v>6.1</v>
      </c>
      <c r="M11" s="30">
        <v>7.4</v>
      </c>
      <c r="N11" s="30">
        <v>4.8250000000000002</v>
      </c>
      <c r="O11" s="30">
        <v>6.3000000000000007</v>
      </c>
      <c r="P11" s="30">
        <v>4.166666666666667</v>
      </c>
      <c r="Q11" s="30">
        <v>4.5333333333333332</v>
      </c>
      <c r="R11" s="30">
        <v>4.3</v>
      </c>
      <c r="T11" s="2"/>
      <c r="U11" s="34">
        <v>0.10000100000000001</v>
      </c>
      <c r="V11" s="1">
        <f>_xlfn.PERCENTILE.INC(B$3:B$76,$U11)</f>
        <v>5.0999999999999996</v>
      </c>
      <c r="W11" s="1">
        <f>_xlfn.PERCENTILE.INC(C$3:C$76,$U11)</f>
        <v>4.7114313523809521</v>
      </c>
      <c r="X11" s="1">
        <f>_xlfn.PERCENTILE.INC(D$3:D$76,$U11)</f>
        <v>4.0999999999999996</v>
      </c>
      <c r="Y11" s="1">
        <f>_xlfn.PERCENTILE.INC(E$3:E$76,$U11)</f>
        <v>3.7300073</v>
      </c>
      <c r="Z11" s="1">
        <f>_xlfn.PERCENTILE.INC(F$3:F$76,$U11)</f>
        <v>3.8</v>
      </c>
      <c r="AA11" s="1">
        <f>_xlfn.PERCENTILE.INC(G$3:G$76,$U11)</f>
        <v>3.8300073000000001</v>
      </c>
      <c r="AB11" s="1">
        <f>_xlfn.PERCENTILE.INC(H$3:H$76,$U11)</f>
        <v>3.7300073</v>
      </c>
      <c r="AC11" s="1">
        <f>_xlfn.PERCENTILE.INC(I$3:I$76,$U11)</f>
        <v>3.5300073000000003</v>
      </c>
      <c r="AD11" s="1">
        <f>_xlfn.PERCENTILE.INC(J$3:J$76,$U11)</f>
        <v>3.3600146</v>
      </c>
      <c r="AE11" s="1">
        <f>_xlfn.PERCENTILE.INC(K$3:K$76,$U11)</f>
        <v>3.8600146</v>
      </c>
      <c r="AF11" s="1">
        <f>_xlfn.PERCENTILE.INC(L$3:L$76,$U11)</f>
        <v>5.0999999999999996</v>
      </c>
      <c r="AG11" s="1">
        <f>_xlfn.PERCENTILE.INC(M$3:M$76,$U11)</f>
        <v>5.5</v>
      </c>
      <c r="AH11" s="1">
        <f>_xlfn.PERCENTILE.INC(N$3:N$76,$U11)</f>
        <v>4.8016690999999998</v>
      </c>
      <c r="AI11" s="1"/>
      <c r="AJ11" s="1">
        <f t="shared" si="0"/>
        <v>5.4100024333333341</v>
      </c>
      <c r="AK11" s="1">
        <f t="shared" si="1"/>
        <v>4.1433357666666675</v>
      </c>
      <c r="AL11" s="1">
        <f t="shared" si="2"/>
        <v>4.1000000000000005</v>
      </c>
      <c r="AM11" s="1">
        <f t="shared" si="3"/>
        <v>4.5633406333333335</v>
      </c>
      <c r="BT11" s="25"/>
      <c r="BU11" s="26"/>
      <c r="BV11" s="12"/>
      <c r="BW11" s="22"/>
      <c r="BZ11" s="6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3"/>
      <c r="CO11" s="15"/>
      <c r="CP11" s="15"/>
      <c r="CQ11" s="15"/>
      <c r="CR11" s="15"/>
    </row>
    <row r="12" spans="1:96" x14ac:dyDescent="0.25">
      <c r="A12" s="29">
        <v>1960</v>
      </c>
      <c r="B12" s="30">
        <v>6.6</v>
      </c>
      <c r="C12" s="30">
        <v>4.4000000000000004</v>
      </c>
      <c r="D12" s="30">
        <v>4.5</v>
      </c>
      <c r="E12" s="30">
        <v>4.9000000000000004</v>
      </c>
      <c r="F12" s="30">
        <v>4.2</v>
      </c>
      <c r="G12" s="30">
        <v>4.5999999999999996</v>
      </c>
      <c r="H12" s="30">
        <v>6</v>
      </c>
      <c r="I12" s="30">
        <v>5.2</v>
      </c>
      <c r="J12" s="30">
        <v>4.0999999999999996</v>
      </c>
      <c r="K12" s="30">
        <v>6.1</v>
      </c>
      <c r="L12" s="30">
        <v>5.6</v>
      </c>
      <c r="M12" s="30">
        <v>6.3</v>
      </c>
      <c r="N12" s="30">
        <v>5.208333333333333</v>
      </c>
      <c r="O12" s="30">
        <v>5.7666666666666657</v>
      </c>
      <c r="P12" s="30">
        <v>4.5333333333333341</v>
      </c>
      <c r="Q12" s="30">
        <v>5.2666666666666666</v>
      </c>
      <c r="R12" s="30">
        <v>5.2666666666666666</v>
      </c>
      <c r="T12" s="2"/>
      <c r="U12" s="34">
        <v>0.1</v>
      </c>
      <c r="V12" s="1">
        <f>_xlfn.PERCENTILE.INC(B$3:B$76,$U12)</f>
        <v>5.0999999999999996</v>
      </c>
      <c r="W12" s="1">
        <f>_xlfn.PERCENTILE.INC(C$3:C$76,$U12)</f>
        <v>4.7114285714285717</v>
      </c>
      <c r="X12" s="1">
        <f>_xlfn.PERCENTILE.INC(D$3:D$76,$U12)</f>
        <v>4.0999999999999996</v>
      </c>
      <c r="Y12" s="1">
        <f>_xlfn.PERCENTILE.INC(E$3:E$76,$U12)</f>
        <v>3.73</v>
      </c>
      <c r="Z12" s="1">
        <f>_xlfn.PERCENTILE.INC(F$3:F$76,$U12)</f>
        <v>3.8</v>
      </c>
      <c r="AA12" s="1">
        <f>_xlfn.PERCENTILE.INC(G$3:G$76,$U12)</f>
        <v>3.83</v>
      </c>
      <c r="AB12" s="1">
        <f>_xlfn.PERCENTILE.INC(H$3:H$76,$U12)</f>
        <v>3.73</v>
      </c>
      <c r="AC12" s="1">
        <f>_xlfn.PERCENTILE.INC(I$3:I$76,$U12)</f>
        <v>3.5300000000000002</v>
      </c>
      <c r="AD12" s="1">
        <f>_xlfn.PERCENTILE.INC(J$3:J$76,$U12)</f>
        <v>3.36</v>
      </c>
      <c r="AE12" s="1">
        <f>_xlfn.PERCENTILE.INC(K$3:K$76,$U12)</f>
        <v>3.86</v>
      </c>
      <c r="AF12" s="1">
        <f>_xlfn.PERCENTILE.INC(L$3:L$76,$U12)</f>
        <v>5.0999999999999996</v>
      </c>
      <c r="AG12" s="1">
        <f>_xlfn.PERCENTILE.INC(M$3:M$76,$U12)</f>
        <v>5.5</v>
      </c>
      <c r="AH12" s="1">
        <f>_xlfn.PERCENTILE.INC(N$3:N$76,$U12)</f>
        <v>4.8016666666666667</v>
      </c>
      <c r="AI12" s="1"/>
      <c r="AJ12" s="1">
        <f t="shared" si="0"/>
        <v>5.410000000000001</v>
      </c>
      <c r="AK12" s="1">
        <f t="shared" si="1"/>
        <v>4.1433333333333335</v>
      </c>
      <c r="AL12" s="1">
        <f t="shared" si="2"/>
        <v>4.1000000000000005</v>
      </c>
      <c r="AM12" s="1">
        <f t="shared" si="3"/>
        <v>4.5633333333333335</v>
      </c>
      <c r="BZ12" s="6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3"/>
      <c r="CO12" s="15"/>
      <c r="CP12" s="15"/>
      <c r="CQ12" s="15"/>
      <c r="CR12" s="15"/>
    </row>
    <row r="13" spans="1:96" x14ac:dyDescent="0.25">
      <c r="A13" s="29">
        <v>1961</v>
      </c>
      <c r="B13" s="30">
        <v>4.8</v>
      </c>
      <c r="C13" s="30">
        <v>5.9</v>
      </c>
      <c r="D13" s="30">
        <v>5.6</v>
      </c>
      <c r="E13" s="30">
        <v>3.9</v>
      </c>
      <c r="F13" s="30">
        <v>5.8</v>
      </c>
      <c r="G13" s="30">
        <v>4</v>
      </c>
      <c r="H13" s="30">
        <v>6</v>
      </c>
      <c r="I13" s="30">
        <v>5.2</v>
      </c>
      <c r="J13" s="30">
        <v>3.2</v>
      </c>
      <c r="K13" s="30">
        <v>4.5</v>
      </c>
      <c r="L13" s="30">
        <v>6.5</v>
      </c>
      <c r="M13" s="30">
        <v>5.5</v>
      </c>
      <c r="N13" s="30">
        <v>5.0750000000000002</v>
      </c>
      <c r="O13" s="30">
        <v>5.4000000000000012</v>
      </c>
      <c r="P13" s="30">
        <v>5.1000000000000005</v>
      </c>
      <c r="Q13" s="30">
        <v>5.0666666666666664</v>
      </c>
      <c r="R13" s="30">
        <v>4.7333333333333334</v>
      </c>
      <c r="T13" s="2"/>
      <c r="U13" s="34">
        <v>5.0000999999999997E-2</v>
      </c>
      <c r="V13" s="1">
        <f>_xlfn.PERCENTILE.INC(B$3:B$76,$U13)</f>
        <v>4.8</v>
      </c>
      <c r="W13" s="1">
        <f>_xlfn.PERCENTILE.INC(C$3:C$76,$U13)</f>
        <v>4.4000000000000004</v>
      </c>
      <c r="X13" s="1">
        <f>_xlfn.PERCENTILE.INC(D$3:D$76,$U13)</f>
        <v>3.7</v>
      </c>
      <c r="Y13" s="1">
        <f>_xlfn.PERCENTILE.INC(E$3:E$76,$U13)</f>
        <v>3.0650073</v>
      </c>
      <c r="Z13" s="1">
        <f>_xlfn.PERCENTILE.INC(F$3:F$76,$U13)</f>
        <v>3.3950219000000001</v>
      </c>
      <c r="AA13" s="1">
        <f>_xlfn.PERCENTILE.INC(G$3:G$76,$U13)</f>
        <v>3.6</v>
      </c>
      <c r="AB13" s="1">
        <f>_xlfn.PERCENTILE.INC(H$3:H$76,$U13)</f>
        <v>3.2950219000000001</v>
      </c>
      <c r="AC13" s="1">
        <f>_xlfn.PERCENTILE.INC(I$3:I$76,$U13)</f>
        <v>3.3650072999999998</v>
      </c>
      <c r="AD13" s="1">
        <f>_xlfn.PERCENTILE.INC(J$3:J$76,$U13)</f>
        <v>3.0650073</v>
      </c>
      <c r="AE13" s="1">
        <f>_xlfn.PERCENTILE.INC(K$3:K$76,$U13)</f>
        <v>3.4300145999999998</v>
      </c>
      <c r="AF13" s="1">
        <f>_xlfn.PERCENTILE.INC(L$3:L$76,$U13)</f>
        <v>4.8650073000000003</v>
      </c>
      <c r="AG13" s="1">
        <f>_xlfn.PERCENTILE.INC(M$3:M$76,$U13)</f>
        <v>5.4650072999999999</v>
      </c>
      <c r="AH13" s="1">
        <f>_xlfn.PERCENTILE.INC(N$3:N$76,$U13)</f>
        <v>4.6450097333333336</v>
      </c>
      <c r="AI13" s="1"/>
      <c r="AJ13" s="1">
        <f t="shared" si="0"/>
        <v>5.333333333333333</v>
      </c>
      <c r="AK13" s="1">
        <f t="shared" si="1"/>
        <v>3.9983406333333331</v>
      </c>
      <c r="AL13" s="1">
        <f t="shared" si="2"/>
        <v>3.920009733333333</v>
      </c>
      <c r="AM13" s="1">
        <f t="shared" si="3"/>
        <v>4.2766715333333334</v>
      </c>
      <c r="BZ13" s="6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3"/>
      <c r="CO13" s="15"/>
      <c r="CP13" s="15"/>
      <c r="CQ13" s="15"/>
      <c r="CR13" s="15"/>
    </row>
    <row r="14" spans="1:96" x14ac:dyDescent="0.25">
      <c r="A14" s="29">
        <v>1962</v>
      </c>
      <c r="B14" s="30">
        <v>5.9</v>
      </c>
      <c r="C14" s="30">
        <v>6.7</v>
      </c>
      <c r="D14" s="30">
        <v>5.2</v>
      </c>
      <c r="E14" s="30">
        <v>5.2</v>
      </c>
      <c r="F14" s="30">
        <v>6</v>
      </c>
      <c r="G14" s="30">
        <v>4.0999999999999996</v>
      </c>
      <c r="H14" s="30">
        <v>5</v>
      </c>
      <c r="I14" s="30">
        <v>5.3</v>
      </c>
      <c r="J14" s="30">
        <v>4.8</v>
      </c>
      <c r="K14" s="30">
        <v>4.7</v>
      </c>
      <c r="L14" s="30">
        <v>6.3</v>
      </c>
      <c r="M14" s="30">
        <v>6</v>
      </c>
      <c r="N14" s="30">
        <v>5.4333333333333327</v>
      </c>
      <c r="O14" s="30">
        <v>6.2</v>
      </c>
      <c r="P14" s="30">
        <v>5.4666666666666659</v>
      </c>
      <c r="Q14" s="30">
        <v>4.8</v>
      </c>
      <c r="R14" s="30">
        <v>5.2666666666666666</v>
      </c>
      <c r="T14" s="2"/>
      <c r="U14" s="34">
        <v>0.05</v>
      </c>
      <c r="V14" s="1">
        <f>_xlfn.PERCENTILE.INC(B$3:B$76,$U14)</f>
        <v>4.8</v>
      </c>
      <c r="W14" s="1">
        <f>_xlfn.PERCENTILE.INC(C$3:C$76,$U14)</f>
        <v>4.4000000000000004</v>
      </c>
      <c r="X14" s="1">
        <f>_xlfn.PERCENTILE.INC(D$3:D$76,$U14)</f>
        <v>3.7</v>
      </c>
      <c r="Y14" s="1">
        <f>_xlfn.PERCENTILE.INC(E$3:E$76,$U14)</f>
        <v>3.0649999999999999</v>
      </c>
      <c r="Z14" s="1">
        <f>_xlfn.PERCENTILE.INC(F$3:F$76,$U14)</f>
        <v>3.395</v>
      </c>
      <c r="AA14" s="1">
        <f>_xlfn.PERCENTILE.INC(G$3:G$76,$U14)</f>
        <v>3.6</v>
      </c>
      <c r="AB14" s="1">
        <f>_xlfn.PERCENTILE.INC(H$3:H$76,$U14)</f>
        <v>3.2949999999999999</v>
      </c>
      <c r="AC14" s="1">
        <f>_xlfn.PERCENTILE.INC(I$3:I$76,$U14)</f>
        <v>3.3649999999999998</v>
      </c>
      <c r="AD14" s="1">
        <f>_xlfn.PERCENTILE.INC(J$3:J$76,$U14)</f>
        <v>3.0649999999999999</v>
      </c>
      <c r="AE14" s="1">
        <f>_xlfn.PERCENTILE.INC(K$3:K$76,$U14)</f>
        <v>3.43</v>
      </c>
      <c r="AF14" s="1">
        <f>_xlfn.PERCENTILE.INC(L$3:L$76,$U14)</f>
        <v>4.8650000000000002</v>
      </c>
      <c r="AG14" s="1">
        <f>_xlfn.PERCENTILE.INC(M$3:M$76,$U14)</f>
        <v>5.4649999999999999</v>
      </c>
      <c r="AH14" s="1">
        <f>_xlfn.PERCENTILE.INC(N$3:N$76,$U14)</f>
        <v>4.6449999999999996</v>
      </c>
      <c r="AI14" s="1"/>
      <c r="AJ14" s="1">
        <f t="shared" si="0"/>
        <v>5.333333333333333</v>
      </c>
      <c r="AK14" s="1">
        <f t="shared" si="1"/>
        <v>3.9983333333333335</v>
      </c>
      <c r="AL14" s="1">
        <f t="shared" si="2"/>
        <v>3.92</v>
      </c>
      <c r="AM14" s="1">
        <f t="shared" si="3"/>
        <v>4.2766666666666664</v>
      </c>
      <c r="BZ14" s="6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3"/>
      <c r="CO14" s="15"/>
      <c r="CP14" s="15"/>
      <c r="CQ14" s="15"/>
      <c r="CR14" s="15"/>
    </row>
    <row r="15" spans="1:96" x14ac:dyDescent="0.25">
      <c r="A15" s="29">
        <v>1963</v>
      </c>
      <c r="B15" s="30">
        <v>4.5</v>
      </c>
      <c r="C15" s="30">
        <v>6.4</v>
      </c>
      <c r="D15" s="30">
        <v>5.2</v>
      </c>
      <c r="E15" s="30">
        <v>4.5999999999999996</v>
      </c>
      <c r="F15" s="30">
        <v>4.8</v>
      </c>
      <c r="G15" s="30">
        <v>4.3</v>
      </c>
      <c r="H15" s="30">
        <v>3.8</v>
      </c>
      <c r="I15" s="30">
        <v>4.8</v>
      </c>
      <c r="J15" s="30">
        <v>4.4000000000000004</v>
      </c>
      <c r="K15" s="30">
        <v>5.6</v>
      </c>
      <c r="L15" s="30">
        <v>6</v>
      </c>
      <c r="M15" s="30">
        <v>5.7</v>
      </c>
      <c r="N15" s="30">
        <v>5.0083333333333337</v>
      </c>
      <c r="O15" s="30">
        <v>5.5333333333333341</v>
      </c>
      <c r="P15" s="30">
        <v>4.8666666666666671</v>
      </c>
      <c r="Q15" s="30">
        <v>4.3</v>
      </c>
      <c r="R15" s="30">
        <v>5.333333333333333</v>
      </c>
      <c r="T15" s="2"/>
      <c r="U15" s="2"/>
      <c r="W15" s="2"/>
      <c r="BZ15" s="6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3"/>
      <c r="CO15" s="15"/>
      <c r="CP15" s="15"/>
      <c r="CQ15" s="15"/>
      <c r="CR15" s="15"/>
    </row>
    <row r="16" spans="1:96" x14ac:dyDescent="0.25">
      <c r="A16" s="29">
        <v>1964</v>
      </c>
      <c r="B16" s="30">
        <v>5.3</v>
      </c>
      <c r="C16" s="30">
        <v>4.9000000000000004</v>
      </c>
      <c r="D16" s="30">
        <v>5.4</v>
      </c>
      <c r="E16" s="30">
        <v>4.8</v>
      </c>
      <c r="F16" s="30">
        <v>4.2</v>
      </c>
      <c r="G16" s="30">
        <v>3.6</v>
      </c>
      <c r="H16" s="30">
        <v>3.8</v>
      </c>
      <c r="I16" s="30">
        <v>5</v>
      </c>
      <c r="J16" s="30">
        <v>3.7</v>
      </c>
      <c r="K16" s="30">
        <v>5.6</v>
      </c>
      <c r="L16" s="30">
        <v>6.5</v>
      </c>
      <c r="M16" s="30">
        <v>6.5</v>
      </c>
      <c r="N16" s="30">
        <v>4.9416666666666673</v>
      </c>
      <c r="O16" s="30">
        <v>5.5666666666666673</v>
      </c>
      <c r="P16" s="30">
        <v>4.8</v>
      </c>
      <c r="Q16" s="30">
        <v>4.1333333333333337</v>
      </c>
      <c r="R16" s="30">
        <v>5.2666666666666666</v>
      </c>
      <c r="T16" s="2"/>
      <c r="U16" s="2"/>
      <c r="V16" s="2"/>
      <c r="W16" s="2"/>
      <c r="BZ16" s="6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3"/>
      <c r="CO16" s="15"/>
      <c r="CP16" s="15"/>
      <c r="CQ16" s="15"/>
      <c r="CR16" s="15"/>
    </row>
    <row r="17" spans="1:96" x14ac:dyDescent="0.25">
      <c r="A17" s="29">
        <v>1965</v>
      </c>
      <c r="B17" s="30">
        <v>6.3</v>
      </c>
      <c r="C17" s="30">
        <v>5.5</v>
      </c>
      <c r="D17" s="30">
        <v>4.5999999999999996</v>
      </c>
      <c r="E17" s="30">
        <v>5</v>
      </c>
      <c r="F17" s="30">
        <v>5.5</v>
      </c>
      <c r="G17" s="30">
        <v>4.4000000000000004</v>
      </c>
      <c r="H17" s="30">
        <v>5</v>
      </c>
      <c r="I17" s="30">
        <v>4.0999999999999996</v>
      </c>
      <c r="J17" s="30">
        <v>3.9</v>
      </c>
      <c r="K17" s="30">
        <v>3.8</v>
      </c>
      <c r="L17" s="30">
        <v>6.5</v>
      </c>
      <c r="M17" s="30">
        <v>6.3</v>
      </c>
      <c r="N17" s="30">
        <v>5.0750000000000002</v>
      </c>
      <c r="O17" s="30">
        <v>6.0333333333333341</v>
      </c>
      <c r="P17" s="30">
        <v>5.0333333333333332</v>
      </c>
      <c r="Q17" s="30">
        <v>4.5</v>
      </c>
      <c r="R17" s="30">
        <v>4.7333333333333334</v>
      </c>
      <c r="T17" s="2"/>
      <c r="U17" s="2"/>
      <c r="V17" s="2"/>
      <c r="W17" s="2"/>
      <c r="BZ17" s="6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3"/>
      <c r="CO17" s="15"/>
      <c r="CP17" s="15"/>
      <c r="CQ17" s="15"/>
      <c r="CR17" s="15"/>
    </row>
    <row r="18" spans="1:96" x14ac:dyDescent="0.25">
      <c r="A18" s="29">
        <v>1966</v>
      </c>
      <c r="B18" s="30">
        <v>6.7</v>
      </c>
      <c r="C18" s="30">
        <v>6.2</v>
      </c>
      <c r="D18" s="30">
        <v>6.2</v>
      </c>
      <c r="E18" s="30">
        <v>5.5</v>
      </c>
      <c r="F18" s="30">
        <v>4.5</v>
      </c>
      <c r="G18" s="30">
        <v>5.0999999999999996</v>
      </c>
      <c r="H18" s="30">
        <v>5.3</v>
      </c>
      <c r="I18" s="30">
        <v>4.5</v>
      </c>
      <c r="J18" s="30">
        <v>4.4000000000000004</v>
      </c>
      <c r="K18" s="30">
        <v>5.5</v>
      </c>
      <c r="L18" s="30">
        <v>6.3</v>
      </c>
      <c r="M18" s="30">
        <v>6.8</v>
      </c>
      <c r="N18" s="30">
        <v>5.583333333333333</v>
      </c>
      <c r="O18" s="30">
        <v>6.5666666666666664</v>
      </c>
      <c r="P18" s="30">
        <v>5.3999999999999995</v>
      </c>
      <c r="Q18" s="30">
        <v>4.9666666666666659</v>
      </c>
      <c r="R18" s="30">
        <v>5.3999999999999995</v>
      </c>
      <c r="T18" s="2"/>
      <c r="U18" s="2"/>
      <c r="V18" s="2"/>
      <c r="AX18" s="29" t="s">
        <v>1</v>
      </c>
      <c r="AZ18" s="29" t="s">
        <v>2</v>
      </c>
      <c r="BB18" s="29" t="s">
        <v>3</v>
      </c>
      <c r="BD18" s="29" t="s">
        <v>4</v>
      </c>
      <c r="BZ18" s="6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3"/>
      <c r="CO18" s="15"/>
      <c r="CP18" s="15"/>
      <c r="CQ18" s="15"/>
      <c r="CR18" s="15"/>
    </row>
    <row r="19" spans="1:96" x14ac:dyDescent="0.25">
      <c r="A19" s="29">
        <v>1967</v>
      </c>
      <c r="B19" s="30">
        <v>6.4</v>
      </c>
      <c r="C19" s="30">
        <v>5.7</v>
      </c>
      <c r="D19" s="30">
        <v>5.3</v>
      </c>
      <c r="E19" s="30">
        <v>5.3</v>
      </c>
      <c r="F19" s="30">
        <v>4.7</v>
      </c>
      <c r="G19" s="30">
        <v>4.5999999999999996</v>
      </c>
      <c r="H19" s="30">
        <v>4.2</v>
      </c>
      <c r="I19" s="30">
        <v>4.5</v>
      </c>
      <c r="J19" s="30">
        <v>5.3</v>
      </c>
      <c r="K19" s="30">
        <v>4.9000000000000004</v>
      </c>
      <c r="L19" s="30">
        <v>5.5</v>
      </c>
      <c r="M19" s="30">
        <v>6.9</v>
      </c>
      <c r="N19" s="30">
        <v>5.2750000000000004</v>
      </c>
      <c r="O19" s="30">
        <v>6.333333333333333</v>
      </c>
      <c r="P19" s="30">
        <v>5.1000000000000005</v>
      </c>
      <c r="Q19" s="30">
        <v>4.4333333333333336</v>
      </c>
      <c r="R19" s="30">
        <v>5.2333333333333334</v>
      </c>
      <c r="T19" s="2"/>
      <c r="U19" s="2"/>
      <c r="W19" s="6">
        <v>1</v>
      </c>
      <c r="Y19" s="6">
        <v>2</v>
      </c>
      <c r="AA19" s="6">
        <v>3</v>
      </c>
      <c r="AC19" s="6">
        <v>4</v>
      </c>
      <c r="AE19" s="6">
        <v>5</v>
      </c>
      <c r="AG19" s="6">
        <v>6</v>
      </c>
      <c r="AI19" s="6">
        <v>7</v>
      </c>
      <c r="AK19" s="6">
        <v>8</v>
      </c>
      <c r="AM19" s="6">
        <v>9</v>
      </c>
      <c r="AO19" s="6">
        <v>10</v>
      </c>
      <c r="AQ19" s="6">
        <v>11</v>
      </c>
      <c r="AS19" s="6">
        <v>12</v>
      </c>
      <c r="AU19" s="6" t="s">
        <v>0</v>
      </c>
      <c r="AX19" s="29" t="s">
        <v>5</v>
      </c>
      <c r="AZ19" s="29" t="s">
        <v>6</v>
      </c>
      <c r="BB19" s="29" t="s">
        <v>7</v>
      </c>
      <c r="BD19" s="29" t="s">
        <v>8</v>
      </c>
      <c r="BZ19" s="6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3"/>
      <c r="CO19" s="15"/>
      <c r="CP19" s="15"/>
      <c r="CQ19" s="15"/>
      <c r="CR19" s="15"/>
    </row>
    <row r="20" spans="1:96" x14ac:dyDescent="0.25">
      <c r="A20" s="29">
        <v>1968</v>
      </c>
      <c r="B20" s="30">
        <v>6.9</v>
      </c>
      <c r="C20" s="30">
        <v>6.1</v>
      </c>
      <c r="D20" s="30">
        <v>4.9000000000000004</v>
      </c>
      <c r="E20" s="30">
        <v>4</v>
      </c>
      <c r="F20" s="30">
        <v>5.0999999999999996</v>
      </c>
      <c r="G20" s="30">
        <v>4.5999999999999996</v>
      </c>
      <c r="H20" s="30">
        <v>4.2</v>
      </c>
      <c r="I20" s="30">
        <v>3.6</v>
      </c>
      <c r="J20" s="30">
        <v>4.4000000000000004</v>
      </c>
      <c r="K20" s="30">
        <v>5.4</v>
      </c>
      <c r="L20" s="30">
        <v>6.4</v>
      </c>
      <c r="M20" s="30">
        <v>5.9</v>
      </c>
      <c r="N20" s="30">
        <v>5.125</v>
      </c>
      <c r="O20" s="30">
        <v>6.3</v>
      </c>
      <c r="P20" s="30">
        <v>4.666666666666667</v>
      </c>
      <c r="Q20" s="30">
        <v>4.1333333333333337</v>
      </c>
      <c r="R20" s="30">
        <v>5.4000000000000012</v>
      </c>
      <c r="T20" s="2" t="s">
        <v>28</v>
      </c>
      <c r="U20" s="2" t="s">
        <v>17</v>
      </c>
      <c r="W20" t="s">
        <v>26</v>
      </c>
      <c r="X20" t="s">
        <v>27</v>
      </c>
      <c r="Y20" t="s">
        <v>26</v>
      </c>
      <c r="Z20" t="s">
        <v>27</v>
      </c>
      <c r="AA20" t="s">
        <v>26</v>
      </c>
      <c r="AB20" t="s">
        <v>27</v>
      </c>
      <c r="AC20" t="s">
        <v>26</v>
      </c>
      <c r="AD20" t="s">
        <v>27</v>
      </c>
      <c r="AE20" t="s">
        <v>26</v>
      </c>
      <c r="AF20" t="s">
        <v>27</v>
      </c>
      <c r="AG20" t="s">
        <v>26</v>
      </c>
      <c r="AH20" t="s">
        <v>27</v>
      </c>
      <c r="AI20" t="s">
        <v>26</v>
      </c>
      <c r="AJ20" t="s">
        <v>27</v>
      </c>
      <c r="AK20" t="s">
        <v>26</v>
      </c>
      <c r="AL20" t="s">
        <v>27</v>
      </c>
      <c r="AM20" t="s">
        <v>26</v>
      </c>
      <c r="AN20" t="s">
        <v>27</v>
      </c>
      <c r="AO20" t="s">
        <v>26</v>
      </c>
      <c r="AP20" t="s">
        <v>27</v>
      </c>
      <c r="AQ20" t="s">
        <v>26</v>
      </c>
      <c r="AR20" t="s">
        <v>27</v>
      </c>
      <c r="AS20" t="s">
        <v>26</v>
      </c>
      <c r="AT20" t="s">
        <v>27</v>
      </c>
      <c r="AU20" t="s">
        <v>26</v>
      </c>
      <c r="AV20" t="s">
        <v>27</v>
      </c>
      <c r="AX20" t="s">
        <v>26</v>
      </c>
      <c r="AY20" t="s">
        <v>27</v>
      </c>
      <c r="AZ20" t="s">
        <v>26</v>
      </c>
      <c r="BA20" t="s">
        <v>27</v>
      </c>
      <c r="BB20" t="s">
        <v>26</v>
      </c>
      <c r="BC20" t="s">
        <v>27</v>
      </c>
      <c r="BD20" t="s">
        <v>26</v>
      </c>
      <c r="BE20" t="s">
        <v>27</v>
      </c>
      <c r="BZ20" s="6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3"/>
      <c r="CO20" s="15"/>
      <c r="CP20" s="15"/>
      <c r="CQ20" s="15"/>
      <c r="CR20" s="15"/>
    </row>
    <row r="21" spans="1:96" ht="15.75" x14ac:dyDescent="0.3">
      <c r="A21" s="29">
        <v>1969</v>
      </c>
      <c r="B21" s="30">
        <v>5.3</v>
      </c>
      <c r="C21" s="30">
        <v>5.8</v>
      </c>
      <c r="D21" s="30">
        <v>4.5999999999999996</v>
      </c>
      <c r="E21" s="30">
        <v>4.5999999999999996</v>
      </c>
      <c r="F21" s="30">
        <v>5.0999999999999996</v>
      </c>
      <c r="G21" s="30">
        <v>4.5999999999999996</v>
      </c>
      <c r="H21" s="30">
        <v>3.9</v>
      </c>
      <c r="I21" s="30">
        <v>4.4000000000000004</v>
      </c>
      <c r="J21" s="30">
        <v>3.1</v>
      </c>
      <c r="K21" s="30">
        <v>4.5</v>
      </c>
      <c r="L21" s="30">
        <v>5.9</v>
      </c>
      <c r="M21" s="30">
        <v>6.3</v>
      </c>
      <c r="N21" s="30">
        <v>4.8416666666666659</v>
      </c>
      <c r="O21" s="30">
        <v>5.8</v>
      </c>
      <c r="P21" s="30">
        <v>4.7666666666666666</v>
      </c>
      <c r="Q21" s="30">
        <v>4.3</v>
      </c>
      <c r="R21" s="30">
        <v>4.5</v>
      </c>
      <c r="T21" s="2">
        <v>7</v>
      </c>
      <c r="U21" s="33" t="s">
        <v>10</v>
      </c>
      <c r="V21" s="2" t="s">
        <v>18</v>
      </c>
      <c r="W21" s="2">
        <v>0</v>
      </c>
      <c r="X21" s="1">
        <f>V14</f>
        <v>4.8</v>
      </c>
      <c r="Y21" s="2">
        <v>0</v>
      </c>
      <c r="Z21" s="1">
        <f>W14</f>
        <v>4.4000000000000004</v>
      </c>
      <c r="AA21" s="2">
        <v>0</v>
      </c>
      <c r="AB21" s="1">
        <f>X14</f>
        <v>3.7</v>
      </c>
      <c r="AC21" s="2">
        <v>0</v>
      </c>
      <c r="AD21" s="1">
        <f>Y14</f>
        <v>3.0649999999999999</v>
      </c>
      <c r="AE21" s="2">
        <v>0</v>
      </c>
      <c r="AF21" s="1">
        <f>Z14</f>
        <v>3.395</v>
      </c>
      <c r="AG21" s="2">
        <v>0</v>
      </c>
      <c r="AH21" s="1">
        <f>AA14</f>
        <v>3.6</v>
      </c>
      <c r="AI21" s="2">
        <v>0</v>
      </c>
      <c r="AJ21" s="1">
        <f>AB14</f>
        <v>3.2949999999999999</v>
      </c>
      <c r="AK21" s="2">
        <v>0</v>
      </c>
      <c r="AL21" s="1">
        <f>AC14</f>
        <v>3.3649999999999998</v>
      </c>
      <c r="AM21" s="2">
        <v>0</v>
      </c>
      <c r="AN21" s="1">
        <f>AD14</f>
        <v>3.0649999999999999</v>
      </c>
      <c r="AO21" s="2">
        <v>0</v>
      </c>
      <c r="AP21" s="1">
        <f>AE14</f>
        <v>3.43</v>
      </c>
      <c r="AQ21" s="2">
        <v>0</v>
      </c>
      <c r="AR21" s="1">
        <f>AF14</f>
        <v>4.8650000000000002</v>
      </c>
      <c r="AS21" s="2">
        <v>0</v>
      </c>
      <c r="AT21" s="1">
        <f>AG14</f>
        <v>5.4649999999999999</v>
      </c>
      <c r="AU21" s="2">
        <v>0</v>
      </c>
      <c r="AV21" s="1">
        <f>AH14</f>
        <v>4.6449999999999996</v>
      </c>
      <c r="AX21" s="2">
        <v>0</v>
      </c>
      <c r="AY21" s="1">
        <f>AJ14</f>
        <v>5.333333333333333</v>
      </c>
      <c r="AZ21" s="2">
        <v>0</v>
      </c>
      <c r="BA21" s="1">
        <f>AK14</f>
        <v>3.9983333333333335</v>
      </c>
      <c r="BB21" s="2">
        <v>0</v>
      </c>
      <c r="BC21" s="1">
        <f>AL14</f>
        <v>3.92</v>
      </c>
      <c r="BD21" s="2">
        <v>0</v>
      </c>
      <c r="BE21" s="1">
        <f>AM14</f>
        <v>4.2766666666666664</v>
      </c>
      <c r="BZ21" s="6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3"/>
      <c r="CO21" s="15"/>
      <c r="CP21" s="15"/>
      <c r="CQ21" s="15"/>
      <c r="CR21" s="15"/>
    </row>
    <row r="22" spans="1:96" ht="15.75" x14ac:dyDescent="0.3">
      <c r="A22" s="29">
        <v>1970</v>
      </c>
      <c r="B22" s="30">
        <v>5.9</v>
      </c>
      <c r="C22" s="30">
        <v>6.1</v>
      </c>
      <c r="D22" s="30">
        <v>5.8</v>
      </c>
      <c r="E22" s="30">
        <v>6.2</v>
      </c>
      <c r="F22" s="30">
        <v>4.8</v>
      </c>
      <c r="G22" s="30">
        <v>3.5</v>
      </c>
      <c r="H22" s="30">
        <v>5</v>
      </c>
      <c r="I22" s="30">
        <v>3.8</v>
      </c>
      <c r="J22" s="30">
        <v>4.5</v>
      </c>
      <c r="K22" s="30">
        <v>6.2</v>
      </c>
      <c r="L22" s="30">
        <v>6.2</v>
      </c>
      <c r="M22" s="30">
        <v>7</v>
      </c>
      <c r="N22" s="30">
        <v>5.416666666666667</v>
      </c>
      <c r="O22" s="30">
        <v>6.333333333333333</v>
      </c>
      <c r="P22" s="30">
        <v>5.6000000000000005</v>
      </c>
      <c r="Q22" s="30">
        <v>4.1000000000000005</v>
      </c>
      <c r="R22" s="30">
        <v>5.6333333333333329</v>
      </c>
      <c r="T22" s="2">
        <v>6</v>
      </c>
      <c r="U22" s="33" t="s">
        <v>16</v>
      </c>
      <c r="V22" s="2" t="s">
        <v>19</v>
      </c>
      <c r="W22" s="2">
        <f>V13</f>
        <v>4.8</v>
      </c>
      <c r="X22" s="1">
        <f>V12</f>
        <v>5.0999999999999996</v>
      </c>
      <c r="Y22" s="2">
        <f>W13</f>
        <v>4.4000000000000004</v>
      </c>
      <c r="Z22" s="1">
        <f>W12</f>
        <v>4.7114285714285717</v>
      </c>
      <c r="AA22" s="2">
        <f>X13</f>
        <v>3.7</v>
      </c>
      <c r="AB22" s="1">
        <f>X12</f>
        <v>4.0999999999999996</v>
      </c>
      <c r="AC22" s="2">
        <f>Y13</f>
        <v>3.0650073</v>
      </c>
      <c r="AD22" s="1">
        <f>Y12</f>
        <v>3.73</v>
      </c>
      <c r="AE22" s="2">
        <f>Z13</f>
        <v>3.3950219000000001</v>
      </c>
      <c r="AF22" s="1">
        <f>Z12</f>
        <v>3.8</v>
      </c>
      <c r="AG22" s="2">
        <f>AA13</f>
        <v>3.6</v>
      </c>
      <c r="AH22" s="1">
        <f>AA12</f>
        <v>3.83</v>
      </c>
      <c r="AI22" s="2">
        <f>AB13</f>
        <v>3.2950219000000001</v>
      </c>
      <c r="AJ22" s="1">
        <f>AB12</f>
        <v>3.73</v>
      </c>
      <c r="AK22" s="2">
        <f>AC13</f>
        <v>3.3650072999999998</v>
      </c>
      <c r="AL22" s="1">
        <f>AC12</f>
        <v>3.5300000000000002</v>
      </c>
      <c r="AM22" s="2">
        <f>AD13</f>
        <v>3.0650073</v>
      </c>
      <c r="AN22" s="1">
        <f>AD12</f>
        <v>3.36</v>
      </c>
      <c r="AO22" s="2">
        <f>AE13</f>
        <v>3.4300145999999998</v>
      </c>
      <c r="AP22" s="1">
        <f>AE12</f>
        <v>3.86</v>
      </c>
      <c r="AQ22" s="2">
        <f>AF13</f>
        <v>4.8650073000000003</v>
      </c>
      <c r="AR22" s="1">
        <f>AF12</f>
        <v>5.0999999999999996</v>
      </c>
      <c r="AS22" s="2">
        <f>AG13</f>
        <v>5.4650072999999999</v>
      </c>
      <c r="AT22" s="1">
        <f>AG12</f>
        <v>5.5</v>
      </c>
      <c r="AU22" s="2">
        <f>AH13</f>
        <v>4.6450097333333336</v>
      </c>
      <c r="AV22" s="1">
        <f>AH12</f>
        <v>4.8016666666666667</v>
      </c>
      <c r="AX22" s="2">
        <f>AJ13</f>
        <v>5.333333333333333</v>
      </c>
      <c r="AY22" s="1">
        <f>AJ12</f>
        <v>5.410000000000001</v>
      </c>
      <c r="AZ22" s="2">
        <f>AK13</f>
        <v>3.9983406333333331</v>
      </c>
      <c r="BA22" s="1">
        <f>AK12</f>
        <v>4.1433333333333335</v>
      </c>
      <c r="BB22" s="2">
        <f>AL13</f>
        <v>3.920009733333333</v>
      </c>
      <c r="BC22" s="1">
        <f>AL12</f>
        <v>4.1000000000000005</v>
      </c>
      <c r="BD22" s="2">
        <f>AM13</f>
        <v>4.2766715333333334</v>
      </c>
      <c r="BE22" s="1">
        <f>AM12</f>
        <v>4.5633333333333335</v>
      </c>
      <c r="BF22" s="23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Z22" s="6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3"/>
      <c r="CO22" s="15"/>
      <c r="CP22" s="15"/>
      <c r="CQ22" s="15"/>
      <c r="CR22" s="15"/>
    </row>
    <row r="23" spans="1:96" ht="15.75" x14ac:dyDescent="0.3">
      <c r="A23" s="29">
        <v>1971</v>
      </c>
      <c r="B23" s="30">
        <v>4.7</v>
      </c>
      <c r="C23" s="30">
        <v>6.7</v>
      </c>
      <c r="D23" s="30">
        <v>5.7</v>
      </c>
      <c r="E23" s="30">
        <v>4.8</v>
      </c>
      <c r="F23" s="30">
        <v>3.8</v>
      </c>
      <c r="G23" s="30">
        <v>5.6</v>
      </c>
      <c r="H23" s="30">
        <v>3.4</v>
      </c>
      <c r="I23" s="30">
        <v>3.8</v>
      </c>
      <c r="J23" s="30">
        <v>4.8</v>
      </c>
      <c r="K23" s="30">
        <v>4.5</v>
      </c>
      <c r="L23" s="30">
        <v>6.3</v>
      </c>
      <c r="M23" s="30">
        <v>7</v>
      </c>
      <c r="N23" s="30">
        <v>5.0916666666666659</v>
      </c>
      <c r="O23" s="30">
        <v>6.1333333333333329</v>
      </c>
      <c r="P23" s="30">
        <v>4.7666666666666666</v>
      </c>
      <c r="Q23" s="30">
        <v>4.2666666666666666</v>
      </c>
      <c r="R23" s="30">
        <v>5.2</v>
      </c>
      <c r="T23" s="2">
        <v>5</v>
      </c>
      <c r="U23" s="33" t="s">
        <v>12</v>
      </c>
      <c r="V23" s="2" t="s">
        <v>20</v>
      </c>
      <c r="W23" s="2">
        <f>V11</f>
        <v>5.0999999999999996</v>
      </c>
      <c r="X23" s="1">
        <f>V10</f>
        <v>5.9</v>
      </c>
      <c r="Y23" s="2">
        <f>W11</f>
        <v>4.7114313523809521</v>
      </c>
      <c r="Z23" s="1">
        <f>W10</f>
        <v>5.6352380952380949</v>
      </c>
      <c r="AA23" s="2">
        <f>X11</f>
        <v>4.0999999999999996</v>
      </c>
      <c r="AB23" s="1">
        <f>X10</f>
        <v>4.9200000000000008</v>
      </c>
      <c r="AC23" s="2">
        <f>Y11</f>
        <v>3.7300073</v>
      </c>
      <c r="AD23" s="1">
        <f>Y10</f>
        <v>4.5999999999999996</v>
      </c>
      <c r="AE23" s="2">
        <f>Z11</f>
        <v>3.8</v>
      </c>
      <c r="AF23" s="1">
        <f>Z10</f>
        <v>4.3</v>
      </c>
      <c r="AG23" s="2">
        <f>AA11</f>
        <v>3.8300073000000001</v>
      </c>
      <c r="AH23" s="1">
        <f>AA10</f>
        <v>4.5</v>
      </c>
      <c r="AI23" s="2">
        <f>AB11</f>
        <v>3.7300073</v>
      </c>
      <c r="AJ23" s="1">
        <f>AB10</f>
        <v>4.5999999999999996</v>
      </c>
      <c r="AK23" s="2">
        <f>AC11</f>
        <v>3.5300073000000003</v>
      </c>
      <c r="AL23" s="1">
        <f>AC10</f>
        <v>4.32</v>
      </c>
      <c r="AM23" s="2">
        <f>AD11</f>
        <v>3.3600146</v>
      </c>
      <c r="AN23" s="1">
        <f>AD10</f>
        <v>4.4000000000000004</v>
      </c>
      <c r="AO23" s="2">
        <f>AE11</f>
        <v>3.8600146</v>
      </c>
      <c r="AP23" s="1">
        <f>AE10</f>
        <v>4.9092473118279578</v>
      </c>
      <c r="AQ23" s="2">
        <f>AF11</f>
        <v>5.0999999999999996</v>
      </c>
      <c r="AR23" s="1">
        <f>AF10</f>
        <v>6.0022222222222226</v>
      </c>
      <c r="AS23" s="2">
        <f>AG11</f>
        <v>5.5</v>
      </c>
      <c r="AT23" s="1">
        <f>AG10</f>
        <v>6.2</v>
      </c>
      <c r="AU23" s="2">
        <f>AH11</f>
        <v>4.8016690999999998</v>
      </c>
      <c r="AV23" s="1">
        <f>AH10</f>
        <v>5.0750000000000002</v>
      </c>
      <c r="AX23" s="2">
        <f>AJ11</f>
        <v>5.4100024333333341</v>
      </c>
      <c r="AY23" s="1">
        <f>AJ10</f>
        <v>5.8133333333333335</v>
      </c>
      <c r="AZ23" s="2">
        <f>AK11</f>
        <v>4.1433357666666675</v>
      </c>
      <c r="BA23" s="1">
        <f>AK10</f>
        <v>4.6999999999999993</v>
      </c>
      <c r="BB23" s="2">
        <f>AL11</f>
        <v>4.1000000000000005</v>
      </c>
      <c r="BC23" s="1">
        <f>AL10</f>
        <v>4.478470728793309</v>
      </c>
      <c r="BD23" s="2">
        <f>AM11</f>
        <v>4.5633406333333335</v>
      </c>
      <c r="BE23" s="1">
        <f>AM10</f>
        <v>5.2</v>
      </c>
      <c r="BF23" s="2"/>
      <c r="BZ23" s="6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3"/>
      <c r="CO23" s="15"/>
      <c r="CP23" s="15"/>
      <c r="CQ23" s="15"/>
      <c r="CR23" s="15"/>
    </row>
    <row r="24" spans="1:96" ht="15.75" x14ac:dyDescent="0.3">
      <c r="A24" s="29">
        <v>1972</v>
      </c>
      <c r="B24" s="30">
        <v>5.8</v>
      </c>
      <c r="C24" s="30">
        <v>5.8</v>
      </c>
      <c r="D24" s="30">
        <v>4.5</v>
      </c>
      <c r="E24" s="30">
        <v>6</v>
      </c>
      <c r="F24" s="30">
        <v>5.6</v>
      </c>
      <c r="G24" s="30">
        <v>4.8</v>
      </c>
      <c r="H24" s="30">
        <v>4.5</v>
      </c>
      <c r="I24" s="30">
        <v>4.9000000000000004</v>
      </c>
      <c r="J24" s="30">
        <v>4.8</v>
      </c>
      <c r="K24" s="30">
        <v>4.5999999999999996</v>
      </c>
      <c r="L24" s="30">
        <v>6.3</v>
      </c>
      <c r="M24" s="30">
        <v>3.7</v>
      </c>
      <c r="N24" s="30">
        <v>5.1083333333333334</v>
      </c>
      <c r="O24" s="30">
        <v>5.1000000000000005</v>
      </c>
      <c r="P24" s="30">
        <v>5.3666666666666671</v>
      </c>
      <c r="Q24" s="30">
        <v>4.7333333333333334</v>
      </c>
      <c r="R24" s="30">
        <v>5.2333333333333334</v>
      </c>
      <c r="T24" s="2">
        <v>4</v>
      </c>
      <c r="U24" s="33" t="s">
        <v>13</v>
      </c>
      <c r="V24" s="2" t="s">
        <v>21</v>
      </c>
      <c r="W24" s="2">
        <f>V9</f>
        <v>5.9</v>
      </c>
      <c r="X24" s="1">
        <f>V8</f>
        <v>6.2539784946236558</v>
      </c>
      <c r="Y24" s="2">
        <f>W9</f>
        <v>5.6352440047619048</v>
      </c>
      <c r="Z24" s="1">
        <f>W8</f>
        <v>5.9799999999999995</v>
      </c>
      <c r="AA24" s="2">
        <f>X9</f>
        <v>4.9200073</v>
      </c>
      <c r="AB24" s="1">
        <f>X8</f>
        <v>5.2</v>
      </c>
      <c r="AC24" s="2">
        <f>Y9</f>
        <v>4.5999999999999996</v>
      </c>
      <c r="AD24" s="1">
        <f>Y8</f>
        <v>4.9911111111111106</v>
      </c>
      <c r="AE24" s="2">
        <f>Z9</f>
        <v>4.3</v>
      </c>
      <c r="AF24" s="1">
        <f>Z8</f>
        <v>4.8</v>
      </c>
      <c r="AG24" s="2">
        <f>AA9</f>
        <v>4.5</v>
      </c>
      <c r="AH24" s="1">
        <f>AA8</f>
        <v>4.8</v>
      </c>
      <c r="AI24" s="2">
        <f>AB9</f>
        <v>4.5999999999999996</v>
      </c>
      <c r="AJ24" s="1">
        <f>AB8</f>
        <v>4.9000000000000004</v>
      </c>
      <c r="AK24" s="2">
        <f>AC9</f>
        <v>4.3200073000000003</v>
      </c>
      <c r="AL24" s="1">
        <f>AC8</f>
        <v>4.5</v>
      </c>
      <c r="AM24" s="2">
        <f>AD9</f>
        <v>4.4000000000000004</v>
      </c>
      <c r="AN24" s="1">
        <f>AD8</f>
        <v>4.8</v>
      </c>
      <c r="AO24" s="2">
        <f>AE9</f>
        <v>4.9092506870967743</v>
      </c>
      <c r="AP24" s="1">
        <f>AE8</f>
        <v>5.2</v>
      </c>
      <c r="AQ24" s="2">
        <f>AF9</f>
        <v>6.0022230333333333</v>
      </c>
      <c r="AR24" s="1">
        <f>AF8</f>
        <v>6.3</v>
      </c>
      <c r="AS24" s="2">
        <f>AG9</f>
        <v>6.2</v>
      </c>
      <c r="AT24" s="1">
        <f>AG8</f>
        <v>6.3</v>
      </c>
      <c r="AU24" s="2">
        <f>AH9</f>
        <v>5.0750000000000002</v>
      </c>
      <c r="AV24" s="1">
        <f>AH8</f>
        <v>5.1749999999999998</v>
      </c>
      <c r="AX24" s="2">
        <f>AJ9</f>
        <v>5.8133381999999996</v>
      </c>
      <c r="AY24" s="1">
        <f>AJ8</f>
        <v>6.1305529953917048</v>
      </c>
      <c r="AZ24" s="2">
        <f>AK9</f>
        <v>4.6999999999999993</v>
      </c>
      <c r="BA24" s="1">
        <f>AK8</f>
        <v>4.9333333333333336</v>
      </c>
      <c r="BB24" s="2">
        <f>AL9</f>
        <v>4.478472693339306</v>
      </c>
      <c r="BC24" s="1">
        <f>AL8</f>
        <v>4.7333333333333334</v>
      </c>
      <c r="BD24" s="2">
        <f>AM9</f>
        <v>5.2</v>
      </c>
      <c r="BE24" s="1">
        <f>AM8</f>
        <v>5.333333333333333</v>
      </c>
      <c r="BG24" s="1"/>
      <c r="BH24" s="1"/>
      <c r="BJ24" s="1"/>
      <c r="BK24" s="1"/>
      <c r="BM24" s="1"/>
      <c r="BN24" s="1"/>
      <c r="BP24" s="1"/>
      <c r="BQ24" s="1"/>
      <c r="BS24" s="1"/>
      <c r="BT24" s="1"/>
      <c r="BZ24" s="6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3"/>
      <c r="CO24" s="15"/>
      <c r="CP24" s="15"/>
      <c r="CQ24" s="15"/>
      <c r="CR24" s="15"/>
    </row>
    <row r="25" spans="1:96" ht="15.75" x14ac:dyDescent="0.3">
      <c r="A25" s="29">
        <v>1973</v>
      </c>
      <c r="B25" s="30">
        <v>6.3</v>
      </c>
      <c r="C25" s="30">
        <v>6.9</v>
      </c>
      <c r="D25" s="30">
        <v>4.9000000000000004</v>
      </c>
      <c r="E25" s="30">
        <v>5.2</v>
      </c>
      <c r="F25" s="30">
        <v>4.8</v>
      </c>
      <c r="G25" s="30">
        <v>4.5</v>
      </c>
      <c r="H25" s="30">
        <v>4.5999999999999996</v>
      </c>
      <c r="I25" s="30">
        <v>2.8</v>
      </c>
      <c r="J25" s="30">
        <v>4.5</v>
      </c>
      <c r="K25" s="30">
        <v>4.9000000000000004</v>
      </c>
      <c r="L25" s="30">
        <v>5.0999999999999996</v>
      </c>
      <c r="M25" s="30">
        <v>6.2</v>
      </c>
      <c r="N25" s="30">
        <v>5.0583333333333336</v>
      </c>
      <c r="O25" s="30">
        <v>6.4666666666666659</v>
      </c>
      <c r="P25" s="30">
        <v>4.9666666666666677</v>
      </c>
      <c r="Q25" s="30">
        <v>3.9666666666666663</v>
      </c>
      <c r="R25" s="30">
        <v>4.833333333333333</v>
      </c>
      <c r="T25" s="2">
        <v>3</v>
      </c>
      <c r="U25" s="33" t="s">
        <v>14</v>
      </c>
      <c r="V25" s="2" t="s">
        <v>22</v>
      </c>
      <c r="W25" s="2">
        <f>V7</f>
        <v>6.2539834201612905</v>
      </c>
      <c r="X25" s="1">
        <f>V6</f>
        <v>6.7700000000000005</v>
      </c>
      <c r="Y25" s="2">
        <f>W7</f>
        <v>5.9800072999999996</v>
      </c>
      <c r="Z25" s="1">
        <f>W6</f>
        <v>6.67</v>
      </c>
      <c r="AA25" s="2">
        <f>X7</f>
        <v>5.2</v>
      </c>
      <c r="AB25" s="1">
        <f>X6</f>
        <v>5.9893548387096773</v>
      </c>
      <c r="AC25" s="2">
        <f>Y7</f>
        <v>4.9911143555555553</v>
      </c>
      <c r="AD25" s="1">
        <f>Y6</f>
        <v>5.8</v>
      </c>
      <c r="AE25" s="2">
        <f>Z7</f>
        <v>4.8</v>
      </c>
      <c r="AF25" s="1">
        <f>Z6</f>
        <v>5.57</v>
      </c>
      <c r="AG25" s="2">
        <f>AA7</f>
        <v>4.8</v>
      </c>
      <c r="AH25" s="1">
        <f>AA6</f>
        <v>5.48</v>
      </c>
      <c r="AI25" s="2">
        <f>AB7</f>
        <v>4.9000000000000004</v>
      </c>
      <c r="AJ25" s="1">
        <f>AB6</f>
        <v>5.6</v>
      </c>
      <c r="AK25" s="2">
        <f>AC7</f>
        <v>4.5</v>
      </c>
      <c r="AL25" s="1">
        <f>AC6</f>
        <v>5.2</v>
      </c>
      <c r="AM25" s="2">
        <f>AD7</f>
        <v>4.8</v>
      </c>
      <c r="AN25" s="1">
        <f>AD6</f>
        <v>5.6</v>
      </c>
      <c r="AO25" s="2">
        <f>AE7</f>
        <v>5.2</v>
      </c>
      <c r="AP25" s="1">
        <f>AE6</f>
        <v>6.07</v>
      </c>
      <c r="AQ25" s="2">
        <f>AF7</f>
        <v>6.3</v>
      </c>
      <c r="AR25" s="1">
        <f>AF6</f>
        <v>6.8077777777777779</v>
      </c>
      <c r="AS25" s="2">
        <f>AG7</f>
        <v>6.3</v>
      </c>
      <c r="AT25" s="1">
        <f>AG6</f>
        <v>7</v>
      </c>
      <c r="AU25" s="2">
        <f>AH7</f>
        <v>5.1749999999999998</v>
      </c>
      <c r="AV25" s="1">
        <f>AH6</f>
        <v>5.5374999999999996</v>
      </c>
      <c r="AX25" s="2">
        <f>AJ7</f>
        <v>6.1305540102150538</v>
      </c>
      <c r="AY25" s="1">
        <f>AJ6</f>
        <v>6.4666666666666659</v>
      </c>
      <c r="AZ25" s="2">
        <f>AK7</f>
        <v>4.9333333333333336</v>
      </c>
      <c r="BA25" s="1">
        <f>AK6</f>
        <v>5.39</v>
      </c>
      <c r="BB25" s="2">
        <f>AL7</f>
        <v>4.7333333333333334</v>
      </c>
      <c r="BC25" s="1">
        <f>AL6</f>
        <v>5.1215053763440856</v>
      </c>
      <c r="BD25" s="2">
        <f>AM7</f>
        <v>5.333333333333333</v>
      </c>
      <c r="BE25" s="1">
        <f>AM6</f>
        <v>5.7072759856630828</v>
      </c>
      <c r="BG25" s="1"/>
      <c r="BH25" s="1"/>
      <c r="BJ25" s="1"/>
      <c r="BK25" s="1"/>
      <c r="BM25" s="1"/>
      <c r="BN25" s="1"/>
      <c r="BP25" s="1"/>
      <c r="BQ25" s="1"/>
      <c r="BS25" s="1"/>
      <c r="BT25" s="1"/>
      <c r="BZ25" s="6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3"/>
      <c r="CO25" s="15"/>
      <c r="CP25" s="15"/>
      <c r="CQ25" s="15"/>
      <c r="CR25" s="15"/>
    </row>
    <row r="26" spans="1:96" ht="15.75" x14ac:dyDescent="0.3">
      <c r="A26" s="29">
        <v>1974</v>
      </c>
      <c r="B26" s="30">
        <v>5.7</v>
      </c>
      <c r="C26" s="30">
        <v>5.7</v>
      </c>
      <c r="D26" s="30">
        <v>3.7</v>
      </c>
      <c r="E26" s="30">
        <v>3.8</v>
      </c>
      <c r="F26" s="30">
        <v>4.9000000000000004</v>
      </c>
      <c r="G26" s="30">
        <v>5.4</v>
      </c>
      <c r="H26" s="30">
        <v>6</v>
      </c>
      <c r="I26" s="30">
        <v>4.5</v>
      </c>
      <c r="J26" s="30">
        <v>4</v>
      </c>
      <c r="K26" s="30">
        <v>6.5</v>
      </c>
      <c r="L26" s="30">
        <v>6</v>
      </c>
      <c r="M26" s="30">
        <v>6.4</v>
      </c>
      <c r="N26" s="30">
        <v>5.2166666666666668</v>
      </c>
      <c r="O26" s="30">
        <v>5.9333333333333336</v>
      </c>
      <c r="P26" s="30">
        <v>4.1333333333333337</v>
      </c>
      <c r="Q26" s="30">
        <v>5.3</v>
      </c>
      <c r="R26" s="30">
        <v>5.5</v>
      </c>
      <c r="T26" s="2">
        <v>2</v>
      </c>
      <c r="U26" s="33" t="s">
        <v>15</v>
      </c>
      <c r="V26" s="2" t="s">
        <v>23</v>
      </c>
      <c r="W26" s="2">
        <f>V5</f>
        <v>6.7700073000000005</v>
      </c>
      <c r="X26" s="1">
        <f>V4</f>
        <v>6.9349999999999996</v>
      </c>
      <c r="Y26" s="2">
        <f>W5</f>
        <v>6.6700073</v>
      </c>
      <c r="Z26" s="1">
        <f>W4</f>
        <v>6.7699999999999987</v>
      </c>
      <c r="AA26" s="2">
        <f>X5</f>
        <v>5.9893574290322587</v>
      </c>
      <c r="AB26" s="1">
        <f>X4</f>
        <v>6.1349999999999989</v>
      </c>
      <c r="AC26" s="2">
        <f>Y5</f>
        <v>5.8</v>
      </c>
      <c r="AD26" s="1">
        <f>Y4</f>
        <v>5.9638888888888886</v>
      </c>
      <c r="AE26" s="2">
        <f>Z5</f>
        <v>5.5700073000000003</v>
      </c>
      <c r="AF26" s="1">
        <f>Z4</f>
        <v>5.7349999999999994</v>
      </c>
      <c r="AG26" s="2">
        <f>AA5</f>
        <v>5.4800048666666665</v>
      </c>
      <c r="AH26" s="1">
        <f>AA4</f>
        <v>5.6</v>
      </c>
      <c r="AI26" s="2">
        <f>AB5</f>
        <v>5.6</v>
      </c>
      <c r="AJ26" s="1">
        <f>AB4</f>
        <v>6</v>
      </c>
      <c r="AK26" s="2">
        <f>AC5</f>
        <v>5.2</v>
      </c>
      <c r="AL26" s="1">
        <f>AC4</f>
        <v>5.3349999999999991</v>
      </c>
      <c r="AM26" s="2">
        <f>AD5</f>
        <v>5.6</v>
      </c>
      <c r="AN26" s="1">
        <f>AD4</f>
        <v>5.7699999999999987</v>
      </c>
      <c r="AO26" s="2">
        <f>AE5</f>
        <v>6.0700073000000003</v>
      </c>
      <c r="AP26" s="1">
        <f>AE4</f>
        <v>6.2349999999999994</v>
      </c>
      <c r="AQ26" s="2">
        <f>AF5</f>
        <v>6.8077785888888886</v>
      </c>
      <c r="AR26" s="1">
        <f>AF4</f>
        <v>6.9</v>
      </c>
      <c r="AS26" s="2">
        <f>AG5</f>
        <v>7</v>
      </c>
      <c r="AT26" s="1">
        <f>AG4</f>
        <v>7.1349999999999989</v>
      </c>
      <c r="AU26" s="2">
        <f>AH5</f>
        <v>5.5375030416666666</v>
      </c>
      <c r="AV26" s="1">
        <f>AH4</f>
        <v>5.5779166666666669</v>
      </c>
      <c r="AX26" s="2">
        <f>AJ5</f>
        <v>6.4666666666666659</v>
      </c>
      <c r="AY26" s="1">
        <f>AJ4</f>
        <v>6.6249999999999991</v>
      </c>
      <c r="AZ26" s="2">
        <f>AK5</f>
        <v>5.3900024333333336</v>
      </c>
      <c r="BA26" s="1">
        <f>AK4</f>
        <v>5.4807504480286742</v>
      </c>
      <c r="BB26" s="2">
        <f>AL5</f>
        <v>5.121508254480287</v>
      </c>
      <c r="BC26" s="1">
        <f>AL4</f>
        <v>5.2783333333333333</v>
      </c>
      <c r="BD26" s="2">
        <f>AM5</f>
        <v>5.707276744444445</v>
      </c>
      <c r="BE26" s="1">
        <f>AM4</f>
        <v>5.8368458781362005</v>
      </c>
      <c r="BG26" s="1"/>
      <c r="BH26" s="1"/>
      <c r="BJ26" s="1"/>
      <c r="BK26" s="1"/>
      <c r="BM26" s="1"/>
      <c r="BN26" s="1"/>
      <c r="BP26" s="1"/>
      <c r="BQ26" s="1"/>
      <c r="BS26" s="1"/>
      <c r="BT26" s="1"/>
      <c r="BZ26" s="6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3"/>
      <c r="CO26" s="15"/>
      <c r="CP26" s="15"/>
      <c r="CQ26" s="15"/>
      <c r="CR26" s="15"/>
    </row>
    <row r="27" spans="1:96" ht="15.75" x14ac:dyDescent="0.3">
      <c r="A27" s="29">
        <v>1975</v>
      </c>
      <c r="B27" s="30">
        <v>5.8</v>
      </c>
      <c r="C27" s="30">
        <v>4.8</v>
      </c>
      <c r="D27" s="30">
        <v>5.0999999999999996</v>
      </c>
      <c r="E27" s="30">
        <v>4.8</v>
      </c>
      <c r="F27" s="30">
        <v>4.0999999999999996</v>
      </c>
      <c r="G27" s="30">
        <v>4.4000000000000004</v>
      </c>
      <c r="H27" s="30">
        <v>4.5999999999999996</v>
      </c>
      <c r="I27" s="30">
        <v>3.4</v>
      </c>
      <c r="J27" s="30">
        <v>3.3</v>
      </c>
      <c r="K27" s="30">
        <v>6.3</v>
      </c>
      <c r="L27" s="30">
        <v>5.7</v>
      </c>
      <c r="M27" s="30">
        <v>6.2</v>
      </c>
      <c r="N27" s="30">
        <v>4.875</v>
      </c>
      <c r="O27" s="30">
        <v>5.6000000000000005</v>
      </c>
      <c r="P27" s="30">
        <v>4.6666666666666661</v>
      </c>
      <c r="Q27" s="30">
        <v>4.1333333333333337</v>
      </c>
      <c r="R27" s="30">
        <v>5.1000000000000005</v>
      </c>
      <c r="T27" s="2">
        <v>1</v>
      </c>
      <c r="U27" s="33" t="s">
        <v>11</v>
      </c>
      <c r="V27" s="2" t="s">
        <v>24</v>
      </c>
      <c r="W27" s="2">
        <f>V3</f>
        <v>6.9350072999999997</v>
      </c>
      <c r="X27">
        <v>8</v>
      </c>
      <c r="Y27" s="2">
        <f>W3</f>
        <v>6.7700145999999988</v>
      </c>
      <c r="Z27">
        <v>8</v>
      </c>
      <c r="AA27" s="2">
        <f>X3</f>
        <v>6.1350072999999989</v>
      </c>
      <c r="AB27">
        <v>8</v>
      </c>
      <c r="AC27" s="2">
        <f>Y3</f>
        <v>5.963892944444444</v>
      </c>
      <c r="AD27">
        <v>8</v>
      </c>
      <c r="AE27" s="2">
        <f>Z3</f>
        <v>5.7350072999999995</v>
      </c>
      <c r="AF27">
        <v>8</v>
      </c>
      <c r="AG27" s="2">
        <f>AA3</f>
        <v>5.6</v>
      </c>
      <c r="AH27">
        <v>8</v>
      </c>
      <c r="AI27" s="2">
        <f>AB3</f>
        <v>6</v>
      </c>
      <c r="AJ27">
        <v>8</v>
      </c>
      <c r="AK27" s="2">
        <f>AC3</f>
        <v>5.3350072999999991</v>
      </c>
      <c r="AL27">
        <v>8</v>
      </c>
      <c r="AM27" s="2">
        <f>AD3</f>
        <v>5.7700145999999988</v>
      </c>
      <c r="AN27">
        <v>8</v>
      </c>
      <c r="AO27" s="2">
        <f>AE3</f>
        <v>6.2350072999999995</v>
      </c>
      <c r="AP27">
        <v>8</v>
      </c>
      <c r="AQ27" s="2">
        <f>AF3</f>
        <v>6.9</v>
      </c>
      <c r="AR27">
        <v>8</v>
      </c>
      <c r="AS27" s="2">
        <f>AG3</f>
        <v>7.1350072999999989</v>
      </c>
      <c r="AT27">
        <v>8</v>
      </c>
      <c r="AU27" s="2">
        <f>AH3</f>
        <v>5.5779172749999999</v>
      </c>
      <c r="AV27">
        <v>8</v>
      </c>
      <c r="AX27" s="2">
        <f>AJ3</f>
        <v>6.6250121666666653</v>
      </c>
      <c r="AY27">
        <v>8</v>
      </c>
      <c r="AZ27" s="2">
        <f>AK3</f>
        <v>5.4807526099014341</v>
      </c>
      <c r="BA27">
        <v>8</v>
      </c>
      <c r="BB27" s="2">
        <f>AL3</f>
        <v>5.2783357666666664</v>
      </c>
      <c r="BC27">
        <v>8</v>
      </c>
      <c r="BD27" s="2">
        <f>AM3</f>
        <v>5.8368492272401431</v>
      </c>
      <c r="BE27">
        <v>8</v>
      </c>
      <c r="BG27" s="1"/>
      <c r="BH27" s="1"/>
      <c r="BJ27" s="1"/>
      <c r="BK27" s="1"/>
      <c r="BM27" s="1"/>
      <c r="BN27" s="1"/>
      <c r="BP27" s="1"/>
      <c r="BQ27" s="1"/>
      <c r="BS27" s="1"/>
      <c r="BT27" s="1"/>
      <c r="BZ27" s="6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3"/>
      <c r="CO27" s="15"/>
      <c r="CP27" s="15"/>
      <c r="CQ27" s="15"/>
      <c r="CR27" s="15"/>
    </row>
    <row r="28" spans="1:96" x14ac:dyDescent="0.25">
      <c r="A28" s="29">
        <v>1976</v>
      </c>
      <c r="B28" s="30">
        <v>5.8</v>
      </c>
      <c r="C28" s="30">
        <v>4.0999999999999996</v>
      </c>
      <c r="D28" s="30">
        <v>4.9000000000000004</v>
      </c>
      <c r="E28" s="30">
        <v>4.5</v>
      </c>
      <c r="F28" s="30">
        <v>4.3</v>
      </c>
      <c r="G28" s="30">
        <v>3.8</v>
      </c>
      <c r="H28" s="30">
        <v>4.3</v>
      </c>
      <c r="I28" s="30">
        <v>4</v>
      </c>
      <c r="J28" s="30">
        <v>5</v>
      </c>
      <c r="K28" s="30">
        <v>5.4</v>
      </c>
      <c r="L28" s="30">
        <v>6.4</v>
      </c>
      <c r="M28" s="30">
        <v>6.3</v>
      </c>
      <c r="N28" s="30">
        <v>4.9000000000000004</v>
      </c>
      <c r="O28" s="30">
        <v>5.3999999999999995</v>
      </c>
      <c r="P28" s="30">
        <v>4.5666666666666664</v>
      </c>
      <c r="Q28" s="30">
        <v>4.0333333333333332</v>
      </c>
      <c r="R28" s="30">
        <v>5.6000000000000005</v>
      </c>
      <c r="T28" s="2"/>
      <c r="U28" s="2"/>
      <c r="V28" s="2"/>
      <c r="W28" s="2"/>
      <c r="X28" s="1"/>
      <c r="Z28" s="1"/>
      <c r="AA28" s="1"/>
      <c r="AC28" s="1"/>
      <c r="AD28" s="1"/>
      <c r="AF28" s="1"/>
      <c r="AG28" s="1"/>
      <c r="AI28" s="1"/>
      <c r="AJ28" s="1"/>
      <c r="AL28" s="1"/>
      <c r="AM28" s="1"/>
      <c r="AO28" s="1"/>
      <c r="AP28" s="1"/>
      <c r="AR28" s="1"/>
      <c r="AS28" s="1"/>
      <c r="AU28" s="1"/>
      <c r="AV28" s="1"/>
      <c r="AX28" s="1"/>
      <c r="AY28" s="1"/>
      <c r="BA28" s="1"/>
      <c r="BB28" s="1"/>
      <c r="BD28" s="1"/>
      <c r="BE28" s="1"/>
      <c r="BG28" s="1"/>
      <c r="BH28" s="1"/>
      <c r="BJ28" s="1"/>
      <c r="BK28" s="1"/>
      <c r="BM28" s="1"/>
      <c r="BN28" s="1"/>
      <c r="BP28" s="1"/>
      <c r="BQ28" s="1"/>
      <c r="BS28" s="1"/>
      <c r="BT28" s="1"/>
      <c r="BZ28" s="6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3"/>
      <c r="CO28" s="15"/>
      <c r="CP28" s="15"/>
      <c r="CQ28" s="15"/>
      <c r="CR28" s="15"/>
    </row>
    <row r="29" spans="1:96" x14ac:dyDescent="0.25">
      <c r="A29" s="29">
        <v>1977</v>
      </c>
      <c r="B29" s="30">
        <v>6.7</v>
      </c>
      <c r="C29" s="30">
        <v>6.1</v>
      </c>
      <c r="D29" s="30">
        <v>5.6</v>
      </c>
      <c r="E29" s="30">
        <v>5.8</v>
      </c>
      <c r="F29" s="30">
        <v>5.0999999999999996</v>
      </c>
      <c r="G29" s="30">
        <v>4.7</v>
      </c>
      <c r="H29" s="30">
        <v>5.3</v>
      </c>
      <c r="I29" s="30">
        <v>5.4</v>
      </c>
      <c r="J29" s="30">
        <v>4.4000000000000004</v>
      </c>
      <c r="K29" s="30">
        <v>4.8</v>
      </c>
      <c r="L29" s="30">
        <v>6.4</v>
      </c>
      <c r="M29" s="30">
        <v>6.3</v>
      </c>
      <c r="N29" s="30">
        <v>5.55</v>
      </c>
      <c r="O29" s="30">
        <v>6.3666666666666671</v>
      </c>
      <c r="P29" s="30">
        <v>5.5</v>
      </c>
      <c r="Q29" s="30">
        <v>5.1333333333333337</v>
      </c>
      <c r="R29" s="30">
        <v>5.2</v>
      </c>
      <c r="T29" s="2"/>
      <c r="U29" s="2"/>
      <c r="V29" s="2"/>
      <c r="W29" s="2"/>
      <c r="X29" s="1"/>
      <c r="Z29" s="1"/>
      <c r="AA29" s="1"/>
      <c r="AC29" s="1"/>
      <c r="AD29" s="1"/>
      <c r="AF29" s="1"/>
      <c r="AG29" s="1"/>
      <c r="AI29" s="1"/>
      <c r="AJ29" s="1"/>
      <c r="AL29" s="1"/>
      <c r="AM29" s="1"/>
      <c r="AO29" s="1"/>
      <c r="AP29" s="1"/>
      <c r="AR29" s="1"/>
      <c r="AS29" s="1"/>
      <c r="AU29" s="1"/>
      <c r="AV29" s="1"/>
      <c r="AX29" s="1"/>
      <c r="AY29" s="1"/>
      <c r="BA29" s="1"/>
      <c r="BB29" s="1"/>
      <c r="BD29" s="1"/>
      <c r="BE29" s="1"/>
      <c r="BG29" s="1"/>
      <c r="BH29" s="1"/>
      <c r="BJ29" s="1"/>
      <c r="BK29" s="1"/>
      <c r="BM29" s="1"/>
      <c r="BN29" s="1"/>
      <c r="BP29" s="1"/>
      <c r="BQ29" s="1"/>
      <c r="BS29" s="1"/>
      <c r="BT29" s="1"/>
      <c r="BZ29" s="6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3"/>
      <c r="CO29" s="15"/>
      <c r="CP29" s="15"/>
      <c r="CQ29" s="15"/>
      <c r="CR29" s="15"/>
    </row>
    <row r="30" spans="1:96" x14ac:dyDescent="0.25">
      <c r="A30" s="29">
        <v>1978</v>
      </c>
      <c r="B30" s="30">
        <v>6.4</v>
      </c>
      <c r="C30" s="30">
        <v>5.8</v>
      </c>
      <c r="D30" s="30">
        <v>5.2</v>
      </c>
      <c r="E30" s="30">
        <v>4.5999999999999996</v>
      </c>
      <c r="F30" s="30">
        <v>4.8</v>
      </c>
      <c r="G30" s="30">
        <v>4.5999999999999996</v>
      </c>
      <c r="H30" s="30">
        <v>5</v>
      </c>
      <c r="I30" s="30">
        <v>5</v>
      </c>
      <c r="J30" s="30">
        <v>6.3</v>
      </c>
      <c r="K30" s="30">
        <v>5.7</v>
      </c>
      <c r="L30" s="30">
        <v>6.3</v>
      </c>
      <c r="M30" s="30">
        <v>6</v>
      </c>
      <c r="N30" s="30">
        <v>5.4749999999999996</v>
      </c>
      <c r="O30" s="30">
        <v>6.0666666666666664</v>
      </c>
      <c r="P30" s="30">
        <v>4.8666666666666671</v>
      </c>
      <c r="Q30" s="30">
        <v>4.8666666666666663</v>
      </c>
      <c r="R30" s="30">
        <v>6.1000000000000005</v>
      </c>
      <c r="T30" s="2"/>
      <c r="U30" s="2"/>
      <c r="V30" s="2"/>
      <c r="W30" s="2"/>
      <c r="Z30" s="1"/>
      <c r="AC30" s="1"/>
      <c r="AF30" s="1"/>
      <c r="AI30" s="1"/>
      <c r="AL30" s="1"/>
      <c r="AO30" s="1"/>
      <c r="AR30" s="1"/>
      <c r="AU30" s="1"/>
      <c r="AX30" s="1"/>
      <c r="BA30" s="1"/>
      <c r="BD30" s="1"/>
      <c r="BG30" s="1"/>
      <c r="BJ30" s="1"/>
      <c r="BM30" s="1"/>
      <c r="BP30" s="1"/>
      <c r="BS30" s="1"/>
      <c r="BZ30" s="6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3"/>
      <c r="CO30" s="15"/>
      <c r="CP30" s="15"/>
      <c r="CQ30" s="15"/>
      <c r="CR30" s="15"/>
    </row>
    <row r="31" spans="1:96" x14ac:dyDescent="0.25">
      <c r="A31" s="29">
        <v>1979</v>
      </c>
      <c r="B31" s="30">
        <v>6.8</v>
      </c>
      <c r="C31" s="30">
        <v>5.8</v>
      </c>
      <c r="D31" s="30">
        <v>5.8</v>
      </c>
      <c r="E31" s="30">
        <v>5</v>
      </c>
      <c r="F31" s="30">
        <v>3.1</v>
      </c>
      <c r="G31" s="30">
        <v>3.9</v>
      </c>
      <c r="H31" s="30">
        <v>5.6</v>
      </c>
      <c r="I31" s="30">
        <v>4.7</v>
      </c>
      <c r="J31" s="30">
        <v>5.2</v>
      </c>
      <c r="K31" s="30">
        <v>3.3</v>
      </c>
      <c r="L31" s="30">
        <v>6.4</v>
      </c>
      <c r="M31" s="30">
        <v>6.3</v>
      </c>
      <c r="N31" s="30">
        <v>5.1583333333333332</v>
      </c>
      <c r="O31" s="30">
        <v>6.3</v>
      </c>
      <c r="P31" s="30">
        <v>4.6333333333333337</v>
      </c>
      <c r="Q31" s="30">
        <v>4.7333333333333334</v>
      </c>
      <c r="R31" s="30">
        <v>4.9666666666666668</v>
      </c>
      <c r="T31" s="2"/>
      <c r="U31" s="2"/>
      <c r="V31" s="2"/>
      <c r="W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6"/>
      <c r="BC31" s="2"/>
      <c r="BD31" s="2"/>
      <c r="BE31" s="2"/>
      <c r="BF31" s="2"/>
      <c r="BZ31" s="6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3"/>
      <c r="CO31" s="15"/>
      <c r="CP31" s="15"/>
      <c r="CQ31" s="15"/>
      <c r="CR31" s="15"/>
    </row>
    <row r="32" spans="1:96" x14ac:dyDescent="0.25">
      <c r="A32" s="29">
        <v>1980</v>
      </c>
      <c r="B32" s="30">
        <v>4.8</v>
      </c>
      <c r="C32" s="30">
        <v>6.5</v>
      </c>
      <c r="D32" s="30">
        <v>5.0999999999999996</v>
      </c>
      <c r="E32" s="30">
        <v>4.8</v>
      </c>
      <c r="F32" s="30">
        <v>4.2</v>
      </c>
      <c r="G32" s="30">
        <v>5.2</v>
      </c>
      <c r="H32" s="30">
        <v>6.3</v>
      </c>
      <c r="I32" s="30">
        <v>5.0999999999999996</v>
      </c>
      <c r="J32" s="30">
        <v>3.8</v>
      </c>
      <c r="K32" s="30">
        <v>5.8</v>
      </c>
      <c r="L32" s="30">
        <v>6.2</v>
      </c>
      <c r="M32" s="30">
        <v>6.3</v>
      </c>
      <c r="N32" s="30">
        <v>5.3416666666666659</v>
      </c>
      <c r="O32" s="30">
        <v>5.8666666666666671</v>
      </c>
      <c r="P32" s="30">
        <v>4.6999999999999993</v>
      </c>
      <c r="Q32" s="30">
        <v>5.5333333333333341</v>
      </c>
      <c r="R32" s="30">
        <v>5.2666666666666666</v>
      </c>
      <c r="T32" s="2"/>
      <c r="U32" s="2"/>
      <c r="V32" s="2"/>
      <c r="W32" s="2"/>
      <c r="BZ32" s="6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3"/>
      <c r="CO32" s="15"/>
      <c r="CP32" s="15"/>
      <c r="CQ32" s="15"/>
      <c r="CR32" s="15"/>
    </row>
    <row r="33" spans="1:96" x14ac:dyDescent="0.25">
      <c r="A33" s="29">
        <v>1981</v>
      </c>
      <c r="B33" s="30">
        <v>6.8</v>
      </c>
      <c r="C33" s="30">
        <v>5.7</v>
      </c>
      <c r="D33" s="30">
        <v>6.3</v>
      </c>
      <c r="E33" s="30">
        <v>4.4000000000000004</v>
      </c>
      <c r="F33" s="30">
        <v>4.0999999999999996</v>
      </c>
      <c r="G33" s="30">
        <v>5.6</v>
      </c>
      <c r="H33" s="30">
        <v>5.3</v>
      </c>
      <c r="I33" s="30">
        <v>5.0999999999999996</v>
      </c>
      <c r="J33" s="30">
        <v>4.5999999999999996</v>
      </c>
      <c r="K33" s="30">
        <v>5.8</v>
      </c>
      <c r="L33" s="30">
        <v>6.6</v>
      </c>
      <c r="M33" s="30">
        <v>6.6</v>
      </c>
      <c r="N33" s="30">
        <v>5.5750000000000002</v>
      </c>
      <c r="O33" s="30">
        <v>6.3666666666666663</v>
      </c>
      <c r="P33" s="30">
        <v>4.9333333333333327</v>
      </c>
      <c r="Q33" s="30">
        <v>5.333333333333333</v>
      </c>
      <c r="R33" s="30">
        <v>5.666666666666667</v>
      </c>
      <c r="T33" s="2"/>
      <c r="U33" s="2"/>
      <c r="V33" s="2"/>
      <c r="W33" s="2"/>
      <c r="BZ33" s="6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3"/>
      <c r="CO33" s="15"/>
      <c r="CP33" s="15"/>
      <c r="CQ33" s="15"/>
      <c r="CR33" s="15"/>
    </row>
    <row r="34" spans="1:96" x14ac:dyDescent="0.25">
      <c r="A34" s="29">
        <v>1982</v>
      </c>
      <c r="B34" s="30">
        <v>5.0999999999999996</v>
      </c>
      <c r="C34" s="30">
        <v>4.0999999999999996</v>
      </c>
      <c r="D34" s="30">
        <v>4.0999999999999996</v>
      </c>
      <c r="E34" s="30">
        <v>4</v>
      </c>
      <c r="F34" s="30">
        <v>4</v>
      </c>
      <c r="G34" s="30">
        <v>4.3</v>
      </c>
      <c r="H34" s="30">
        <v>3.4</v>
      </c>
      <c r="I34" s="30">
        <v>3.3</v>
      </c>
      <c r="J34" s="30">
        <v>3</v>
      </c>
      <c r="K34" s="30">
        <v>4.3</v>
      </c>
      <c r="L34" s="30">
        <v>4.9000000000000004</v>
      </c>
      <c r="M34" s="30">
        <v>6.2</v>
      </c>
      <c r="N34" s="30">
        <v>4.2249999999999996</v>
      </c>
      <c r="O34" s="30">
        <v>5.1333333333333337</v>
      </c>
      <c r="P34" s="30">
        <v>4.0333333333333332</v>
      </c>
      <c r="Q34" s="30">
        <v>3.6666666666666665</v>
      </c>
      <c r="R34" s="30">
        <v>4.0666666666666664</v>
      </c>
      <c r="T34" s="2"/>
      <c r="U34" s="2"/>
      <c r="V34" s="2"/>
      <c r="W34" s="2"/>
      <c r="BZ34" s="6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3"/>
      <c r="CO34" s="15"/>
      <c r="CP34" s="15"/>
      <c r="CQ34" s="15"/>
      <c r="CR34" s="15"/>
    </row>
    <row r="35" spans="1:96" x14ac:dyDescent="0.25">
      <c r="A35" s="29">
        <v>1983</v>
      </c>
      <c r="B35" s="30">
        <v>6.3</v>
      </c>
      <c r="C35" s="30">
        <v>5.9</v>
      </c>
      <c r="D35" s="30">
        <v>5.9</v>
      </c>
      <c r="E35" s="30">
        <v>4.9000000000000004</v>
      </c>
      <c r="F35" s="30">
        <v>5</v>
      </c>
      <c r="G35" s="30">
        <v>4</v>
      </c>
      <c r="H35" s="30">
        <v>3.1</v>
      </c>
      <c r="I35" s="30">
        <v>3.2</v>
      </c>
      <c r="J35" s="30">
        <v>4.5</v>
      </c>
      <c r="K35" s="30">
        <v>4.8</v>
      </c>
      <c r="L35" s="30">
        <v>5.0999999999999996</v>
      </c>
      <c r="M35" s="30">
        <v>4.7</v>
      </c>
      <c r="N35" s="30">
        <v>4.7833333333333341</v>
      </c>
      <c r="O35" s="30">
        <v>5.6333333333333329</v>
      </c>
      <c r="P35" s="30">
        <v>5.2666666666666666</v>
      </c>
      <c r="Q35" s="30">
        <v>3.4333333333333336</v>
      </c>
      <c r="R35" s="30">
        <v>4.8</v>
      </c>
      <c r="T35" s="2"/>
      <c r="U35" s="2"/>
      <c r="V35" s="2"/>
      <c r="W35" s="2"/>
      <c r="BZ35" s="6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3"/>
      <c r="CO35" s="15"/>
      <c r="CP35" s="15"/>
      <c r="CQ35" s="15"/>
      <c r="CR35" s="15"/>
    </row>
    <row r="36" spans="1:96" x14ac:dyDescent="0.25">
      <c r="A36" s="29">
        <v>1984</v>
      </c>
      <c r="B36" s="30">
        <v>6.1</v>
      </c>
      <c r="C36" s="30">
        <v>4.8</v>
      </c>
      <c r="D36" s="30">
        <v>4.7</v>
      </c>
      <c r="E36" s="30">
        <v>5.2</v>
      </c>
      <c r="F36" s="30">
        <v>5.7</v>
      </c>
      <c r="G36" s="30">
        <v>5.0999999999999996</v>
      </c>
      <c r="H36" s="30">
        <v>5.0999999999999996</v>
      </c>
      <c r="I36" s="30">
        <v>3.4</v>
      </c>
      <c r="J36" s="30">
        <v>6</v>
      </c>
      <c r="K36" s="30">
        <v>5</v>
      </c>
      <c r="L36" s="30">
        <v>4.4000000000000004</v>
      </c>
      <c r="M36" s="30">
        <v>5.6</v>
      </c>
      <c r="N36" s="30">
        <v>5.0916666666666659</v>
      </c>
      <c r="O36" s="30">
        <v>5.5</v>
      </c>
      <c r="P36" s="30">
        <v>5.2</v>
      </c>
      <c r="Q36" s="30">
        <v>4.5333333333333332</v>
      </c>
      <c r="R36" s="30">
        <v>5.1333333333333337</v>
      </c>
      <c r="T36" s="2"/>
      <c r="U36" s="2"/>
      <c r="V36" s="2"/>
      <c r="W36" s="2"/>
      <c r="BZ36" s="6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3"/>
      <c r="CO36" s="15"/>
      <c r="CP36" s="15"/>
      <c r="CQ36" s="15"/>
      <c r="CR36" s="15"/>
    </row>
    <row r="37" spans="1:96" x14ac:dyDescent="0.25">
      <c r="A37" s="29">
        <v>1985</v>
      </c>
      <c r="B37" s="30">
        <v>5.9</v>
      </c>
      <c r="C37" s="30">
        <v>5.5</v>
      </c>
      <c r="D37" s="30">
        <v>6.3</v>
      </c>
      <c r="E37" s="30">
        <v>4.8</v>
      </c>
      <c r="F37" s="30">
        <v>4</v>
      </c>
      <c r="G37" s="30">
        <v>5.7</v>
      </c>
      <c r="H37" s="30">
        <v>4.0999999999999996</v>
      </c>
      <c r="I37" s="30">
        <v>4.4000000000000004</v>
      </c>
      <c r="J37" s="30">
        <v>4.9000000000000004</v>
      </c>
      <c r="K37" s="30">
        <v>4.8</v>
      </c>
      <c r="L37" s="30">
        <v>6.3</v>
      </c>
      <c r="M37" s="30">
        <v>6.3</v>
      </c>
      <c r="N37" s="30">
        <v>5.25</v>
      </c>
      <c r="O37" s="30">
        <v>5.8999999999999995</v>
      </c>
      <c r="P37" s="30">
        <v>5.0333333333333332</v>
      </c>
      <c r="Q37" s="30">
        <v>4.7333333333333334</v>
      </c>
      <c r="R37" s="30">
        <v>5.333333333333333</v>
      </c>
      <c r="T37" s="2"/>
      <c r="U37" s="2"/>
      <c r="V37" s="2"/>
      <c r="W37" s="2"/>
      <c r="BZ37" s="6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3"/>
      <c r="CO37" s="15"/>
      <c r="CP37" s="15"/>
      <c r="CQ37" s="15"/>
      <c r="CR37" s="15"/>
    </row>
    <row r="38" spans="1:96" x14ac:dyDescent="0.25">
      <c r="A38" s="29">
        <v>1986</v>
      </c>
      <c r="B38" s="30">
        <v>6.5</v>
      </c>
      <c r="C38" s="30">
        <v>4.0999999999999996</v>
      </c>
      <c r="D38" s="30">
        <v>4.7</v>
      </c>
      <c r="E38" s="30">
        <v>5.3</v>
      </c>
      <c r="F38" s="30">
        <v>3.8</v>
      </c>
      <c r="G38" s="30">
        <v>3.7</v>
      </c>
      <c r="H38" s="30">
        <v>4.9000000000000004</v>
      </c>
      <c r="I38" s="30">
        <v>4.0999999999999996</v>
      </c>
      <c r="J38" s="30">
        <v>5.3</v>
      </c>
      <c r="K38" s="30">
        <v>4</v>
      </c>
      <c r="L38" s="30">
        <v>4.8</v>
      </c>
      <c r="M38" s="30">
        <v>6.3</v>
      </c>
      <c r="N38" s="30">
        <v>4.7916666666666661</v>
      </c>
      <c r="O38" s="30">
        <v>5.6333333333333329</v>
      </c>
      <c r="P38" s="30">
        <v>4.6000000000000005</v>
      </c>
      <c r="Q38" s="30">
        <v>4.2333333333333334</v>
      </c>
      <c r="R38" s="30">
        <v>4.7</v>
      </c>
      <c r="T38" s="2"/>
      <c r="U38" s="2"/>
      <c r="V38" s="2"/>
      <c r="W38" s="2"/>
      <c r="BZ38" s="6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3"/>
      <c r="CO38" s="15"/>
      <c r="CP38" s="15"/>
      <c r="CQ38" s="15"/>
      <c r="CR38" s="15"/>
    </row>
    <row r="39" spans="1:96" x14ac:dyDescent="0.25">
      <c r="A39" s="29">
        <v>1987</v>
      </c>
      <c r="B39" s="30">
        <v>5.0999999999999996</v>
      </c>
      <c r="C39" s="30">
        <v>5.7</v>
      </c>
      <c r="D39" s="30">
        <v>3.9</v>
      </c>
      <c r="E39" s="30">
        <v>4.9000000000000004</v>
      </c>
      <c r="F39" s="30">
        <v>4.5999999999999996</v>
      </c>
      <c r="G39" s="30">
        <v>5.6</v>
      </c>
      <c r="H39" s="30">
        <v>4.5999999999999996</v>
      </c>
      <c r="I39" s="30">
        <v>4.5999999999999996</v>
      </c>
      <c r="J39" s="30">
        <v>4.5</v>
      </c>
      <c r="K39" s="30">
        <v>3.5</v>
      </c>
      <c r="L39" s="30">
        <v>6.7</v>
      </c>
      <c r="M39" s="30">
        <v>6.2</v>
      </c>
      <c r="N39" s="30">
        <v>4.991666666666668</v>
      </c>
      <c r="O39" s="30">
        <v>5.666666666666667</v>
      </c>
      <c r="P39" s="30">
        <v>4.4666666666666668</v>
      </c>
      <c r="Q39" s="30">
        <v>4.9333333333333327</v>
      </c>
      <c r="R39" s="30">
        <v>4.8999999999999995</v>
      </c>
      <c r="T39" s="2"/>
      <c r="U39" s="2"/>
      <c r="V39" s="2"/>
      <c r="W39" s="2"/>
      <c r="BZ39" s="6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3"/>
      <c r="CO39" s="15"/>
      <c r="CP39" s="15"/>
      <c r="CQ39" s="15"/>
      <c r="CR39" s="15"/>
    </row>
    <row r="40" spans="1:96" x14ac:dyDescent="0.25">
      <c r="A40" s="29">
        <v>1988</v>
      </c>
      <c r="B40" s="30">
        <v>5.8</v>
      </c>
      <c r="C40" s="30">
        <v>6.2</v>
      </c>
      <c r="D40" s="30">
        <v>5.9</v>
      </c>
      <c r="E40" s="30">
        <v>3.7</v>
      </c>
      <c r="F40" s="30">
        <v>3.5</v>
      </c>
      <c r="G40" s="30">
        <v>5.3</v>
      </c>
      <c r="H40" s="30">
        <v>4.5999999999999996</v>
      </c>
      <c r="I40" s="30">
        <v>4.4000000000000004</v>
      </c>
      <c r="J40" s="30">
        <v>4.9000000000000004</v>
      </c>
      <c r="K40" s="30">
        <v>4</v>
      </c>
      <c r="L40" s="30">
        <v>5.2</v>
      </c>
      <c r="M40" s="30">
        <v>6.9</v>
      </c>
      <c r="N40" s="30">
        <v>5.0333333333333332</v>
      </c>
      <c r="O40" s="30">
        <v>6.3</v>
      </c>
      <c r="P40" s="30">
        <v>4.3666666666666671</v>
      </c>
      <c r="Q40" s="30">
        <v>4.7666666666666666</v>
      </c>
      <c r="R40" s="30">
        <v>4.7</v>
      </c>
      <c r="T40" s="2"/>
      <c r="U40" s="2"/>
      <c r="V40" s="2"/>
      <c r="W40" s="2"/>
      <c r="BZ40" s="6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3"/>
      <c r="CO40" s="15"/>
      <c r="CP40" s="15"/>
      <c r="CQ40" s="15"/>
      <c r="CR40" s="15"/>
    </row>
    <row r="41" spans="1:96" x14ac:dyDescent="0.25">
      <c r="A41" s="29">
        <v>1989</v>
      </c>
      <c r="B41" s="30">
        <v>5.3</v>
      </c>
      <c r="C41" s="30">
        <v>5.5</v>
      </c>
      <c r="D41" s="30">
        <v>4.4000000000000004</v>
      </c>
      <c r="E41" s="30">
        <v>5.3</v>
      </c>
      <c r="F41" s="30">
        <v>3</v>
      </c>
      <c r="G41" s="30">
        <v>4.5</v>
      </c>
      <c r="H41" s="30">
        <v>4.2</v>
      </c>
      <c r="I41" s="30">
        <v>4.3</v>
      </c>
      <c r="J41" s="30">
        <v>3.8</v>
      </c>
      <c r="K41" s="30">
        <v>5</v>
      </c>
      <c r="L41" s="30">
        <v>5.2</v>
      </c>
      <c r="M41" s="30">
        <v>5.8</v>
      </c>
      <c r="N41" s="30">
        <v>4.6916666666666664</v>
      </c>
      <c r="O41" s="30">
        <v>5.5333333333333341</v>
      </c>
      <c r="P41" s="30">
        <v>4.2333333333333334</v>
      </c>
      <c r="Q41" s="30">
        <v>4.333333333333333</v>
      </c>
      <c r="R41" s="30">
        <v>4.666666666666667</v>
      </c>
      <c r="T41" s="2"/>
      <c r="U41" s="2"/>
      <c r="V41" s="2"/>
      <c r="W41" s="2"/>
      <c r="BZ41" s="6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3"/>
      <c r="CO41" s="15"/>
      <c r="CP41" s="15"/>
      <c r="CQ41" s="15"/>
      <c r="CR41" s="15"/>
    </row>
    <row r="42" spans="1:96" x14ac:dyDescent="0.25">
      <c r="A42" s="29">
        <v>1990</v>
      </c>
      <c r="B42" s="30">
        <v>5.9</v>
      </c>
      <c r="C42" s="30">
        <v>4.5999999999999996</v>
      </c>
      <c r="D42" s="30">
        <v>4.9000000000000004</v>
      </c>
      <c r="E42" s="30">
        <v>4.4000000000000004</v>
      </c>
      <c r="F42" s="30">
        <v>3.1</v>
      </c>
      <c r="G42" s="30">
        <v>5.2</v>
      </c>
      <c r="H42" s="30">
        <v>4.5</v>
      </c>
      <c r="I42" s="30">
        <v>3.5</v>
      </c>
      <c r="J42" s="30">
        <v>5.7</v>
      </c>
      <c r="K42" s="30">
        <v>3.3</v>
      </c>
      <c r="L42" s="30">
        <v>6.6</v>
      </c>
      <c r="M42" s="30">
        <v>5.7</v>
      </c>
      <c r="N42" s="30">
        <v>4.7833333333333341</v>
      </c>
      <c r="O42" s="30">
        <v>5.4000000000000012</v>
      </c>
      <c r="P42" s="30">
        <v>4.1333333333333337</v>
      </c>
      <c r="Q42" s="30">
        <v>4.3999999999999995</v>
      </c>
      <c r="R42" s="30">
        <v>5.2</v>
      </c>
      <c r="T42" s="2"/>
      <c r="U42" s="2"/>
      <c r="V42" s="2"/>
      <c r="W42" s="2"/>
      <c r="BZ42" s="6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3"/>
      <c r="CO42" s="15"/>
      <c r="CP42" s="15"/>
      <c r="CQ42" s="15"/>
      <c r="CR42" s="15"/>
    </row>
    <row r="43" spans="1:96" x14ac:dyDescent="0.25">
      <c r="A43" s="29">
        <v>1991</v>
      </c>
      <c r="B43" s="30">
        <v>4.9000000000000004</v>
      </c>
      <c r="C43" s="30">
        <v>5.4</v>
      </c>
      <c r="D43" s="30">
        <v>5</v>
      </c>
      <c r="E43" s="30">
        <v>4.5999999999999996</v>
      </c>
      <c r="F43" s="30">
        <v>5.6</v>
      </c>
      <c r="G43" s="30">
        <v>5.3</v>
      </c>
      <c r="H43" s="30">
        <v>3.7</v>
      </c>
      <c r="I43" s="30">
        <v>4.4000000000000004</v>
      </c>
      <c r="J43" s="30">
        <v>3.8</v>
      </c>
      <c r="K43" s="30">
        <v>3.5</v>
      </c>
      <c r="L43" s="30">
        <v>6.3</v>
      </c>
      <c r="M43" s="30">
        <v>5.7</v>
      </c>
      <c r="N43" s="30">
        <v>4.8499999999999996</v>
      </c>
      <c r="O43" s="30">
        <v>5.333333333333333</v>
      </c>
      <c r="P43" s="30">
        <v>5.0666666666666664</v>
      </c>
      <c r="Q43" s="30">
        <v>4.4666666666666668</v>
      </c>
      <c r="R43" s="30">
        <v>4.5333333333333332</v>
      </c>
      <c r="T43" s="2"/>
      <c r="U43" s="2"/>
      <c r="V43" s="2"/>
      <c r="W43" s="2"/>
      <c r="BZ43" s="6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3"/>
      <c r="CO43" s="15"/>
      <c r="CP43" s="15"/>
      <c r="CQ43" s="15"/>
      <c r="CR43" s="15"/>
    </row>
    <row r="44" spans="1:96" x14ac:dyDescent="0.25">
      <c r="A44" s="29">
        <v>1992</v>
      </c>
      <c r="B44" s="30">
        <v>5.2</v>
      </c>
      <c r="C44" s="30">
        <v>6</v>
      </c>
      <c r="D44" s="30">
        <v>5</v>
      </c>
      <c r="E44" s="30">
        <v>4.7</v>
      </c>
      <c r="F44" s="30">
        <v>3.5</v>
      </c>
      <c r="G44" s="30">
        <v>3.1</v>
      </c>
      <c r="H44" s="30">
        <v>3.8</v>
      </c>
      <c r="I44" s="30">
        <v>3.5</v>
      </c>
      <c r="J44" s="30">
        <v>4</v>
      </c>
      <c r="K44" s="30">
        <v>4.8</v>
      </c>
      <c r="L44" s="30">
        <v>5.7</v>
      </c>
      <c r="M44" s="30">
        <v>5.2</v>
      </c>
      <c r="N44" s="30">
        <v>4.541666666666667</v>
      </c>
      <c r="O44" s="30">
        <v>5.4666666666666659</v>
      </c>
      <c r="P44" s="30">
        <v>4.3999999999999995</v>
      </c>
      <c r="Q44" s="30">
        <v>3.4666666666666668</v>
      </c>
      <c r="R44" s="30">
        <v>4.833333333333333</v>
      </c>
      <c r="T44" s="2"/>
      <c r="U44" s="2"/>
      <c r="V44" s="2"/>
      <c r="W44" s="2"/>
      <c r="BZ44" s="6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3"/>
      <c r="CO44" s="15"/>
      <c r="CP44" s="15"/>
      <c r="CQ44" s="15"/>
      <c r="CR44" s="15"/>
    </row>
    <row r="45" spans="1:96" x14ac:dyDescent="0.25">
      <c r="A45" s="29">
        <v>1993</v>
      </c>
      <c r="B45" s="30">
        <v>4.5</v>
      </c>
      <c r="C45" s="30">
        <v>6.2</v>
      </c>
      <c r="D45" s="30">
        <v>4.7</v>
      </c>
      <c r="E45" s="30">
        <v>3.2</v>
      </c>
      <c r="F45" s="30">
        <v>3.8</v>
      </c>
      <c r="G45" s="30">
        <v>5</v>
      </c>
      <c r="H45" s="30">
        <v>4.5999999999999996</v>
      </c>
      <c r="I45" s="30">
        <v>4.5</v>
      </c>
      <c r="J45" s="30">
        <v>5.5</v>
      </c>
      <c r="K45" s="30">
        <v>5</v>
      </c>
      <c r="L45" s="30">
        <v>6.5</v>
      </c>
      <c r="M45" s="30">
        <v>6.6</v>
      </c>
      <c r="N45" s="30">
        <v>5.0083333333333337</v>
      </c>
      <c r="O45" s="30">
        <v>5.7666666666666666</v>
      </c>
      <c r="P45" s="30">
        <v>3.9</v>
      </c>
      <c r="Q45" s="30">
        <v>4.7</v>
      </c>
      <c r="R45" s="30">
        <v>5.666666666666667</v>
      </c>
      <c r="T45" s="2"/>
      <c r="U45" s="2"/>
      <c r="V45" s="2"/>
      <c r="W45" s="2"/>
      <c r="BZ45" s="6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3"/>
      <c r="CO45" s="15"/>
      <c r="CP45" s="15"/>
      <c r="CQ45" s="15"/>
      <c r="CR45" s="15"/>
    </row>
    <row r="46" spans="1:96" x14ac:dyDescent="0.25">
      <c r="A46" s="29">
        <v>1994</v>
      </c>
      <c r="B46" s="30">
        <v>6.4</v>
      </c>
      <c r="C46" s="30">
        <v>5.0999999999999996</v>
      </c>
      <c r="D46" s="30">
        <v>5.7</v>
      </c>
      <c r="E46" s="30">
        <v>4.3</v>
      </c>
      <c r="F46" s="30">
        <v>4.7</v>
      </c>
      <c r="G46" s="30">
        <v>4.2</v>
      </c>
      <c r="H46" s="30">
        <v>2.6</v>
      </c>
      <c r="I46" s="30">
        <v>4.7</v>
      </c>
      <c r="J46" s="30">
        <v>5.6</v>
      </c>
      <c r="K46" s="30">
        <v>4.2</v>
      </c>
      <c r="L46" s="30">
        <v>5.0999999999999996</v>
      </c>
      <c r="M46" s="30">
        <v>5.9</v>
      </c>
      <c r="N46" s="30">
        <v>4.875</v>
      </c>
      <c r="O46" s="30">
        <v>5.8</v>
      </c>
      <c r="P46" s="30">
        <v>4.8999999999999995</v>
      </c>
      <c r="Q46" s="30">
        <v>3.8333333333333335</v>
      </c>
      <c r="R46" s="30">
        <v>4.9666666666666668</v>
      </c>
      <c r="T46" s="2"/>
      <c r="U46" s="2"/>
      <c r="V46" s="2"/>
      <c r="W46" s="2"/>
      <c r="BZ46" s="6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3"/>
      <c r="CO46" s="15"/>
      <c r="CP46" s="15"/>
      <c r="CQ46" s="15"/>
      <c r="CR46" s="15"/>
    </row>
    <row r="47" spans="1:96" x14ac:dyDescent="0.25">
      <c r="A47" s="29">
        <v>1995</v>
      </c>
      <c r="B47" s="30">
        <v>5.9</v>
      </c>
      <c r="C47" s="30">
        <v>5.5</v>
      </c>
      <c r="D47" s="30">
        <v>5.0999999999999996</v>
      </c>
      <c r="E47" s="30">
        <v>5.0999999999999996</v>
      </c>
      <c r="F47" s="30">
        <v>4.3</v>
      </c>
      <c r="G47" s="30">
        <v>5.3</v>
      </c>
      <c r="H47" s="30">
        <v>3</v>
      </c>
      <c r="I47" s="30">
        <v>3.6</v>
      </c>
      <c r="J47" s="30">
        <v>5.9</v>
      </c>
      <c r="K47" s="30">
        <v>4.2</v>
      </c>
      <c r="L47" s="30">
        <v>5</v>
      </c>
      <c r="M47" s="30">
        <v>5.6</v>
      </c>
      <c r="N47" s="30">
        <v>4.875</v>
      </c>
      <c r="O47" s="30">
        <v>5.666666666666667</v>
      </c>
      <c r="P47" s="30">
        <v>4.833333333333333</v>
      </c>
      <c r="Q47" s="30">
        <v>3.9666666666666668</v>
      </c>
      <c r="R47" s="30">
        <v>5.0333333333333341</v>
      </c>
      <c r="T47" s="2"/>
      <c r="U47" s="2"/>
      <c r="V47" s="2"/>
      <c r="W47" s="2"/>
      <c r="BZ47" s="6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3"/>
      <c r="CO47" s="15"/>
      <c r="CP47" s="15"/>
      <c r="CQ47" s="15"/>
      <c r="CR47" s="15"/>
    </row>
    <row r="48" spans="1:96" x14ac:dyDescent="0.25">
      <c r="A48" s="29">
        <v>1996</v>
      </c>
      <c r="B48" s="30">
        <v>5.8</v>
      </c>
      <c r="C48" s="30">
        <v>4.9000000000000004</v>
      </c>
      <c r="D48" s="30">
        <v>5.2</v>
      </c>
      <c r="E48" s="30">
        <v>3.3</v>
      </c>
      <c r="F48" s="30">
        <v>5.5</v>
      </c>
      <c r="G48" s="30">
        <v>4.7</v>
      </c>
      <c r="H48" s="30">
        <v>5.3</v>
      </c>
      <c r="I48" s="30">
        <v>4.4000000000000004</v>
      </c>
      <c r="J48" s="30">
        <v>5.7</v>
      </c>
      <c r="K48" s="30">
        <v>5.3</v>
      </c>
      <c r="L48" s="30">
        <v>6.3</v>
      </c>
      <c r="M48" s="30">
        <v>5.6</v>
      </c>
      <c r="N48" s="30">
        <v>5.1666666666666661</v>
      </c>
      <c r="O48" s="30">
        <v>5.4333333333333327</v>
      </c>
      <c r="P48" s="30">
        <v>4.666666666666667</v>
      </c>
      <c r="Q48" s="30">
        <v>4.8</v>
      </c>
      <c r="R48" s="30">
        <v>5.7666666666666666</v>
      </c>
      <c r="T48" s="2"/>
      <c r="U48" s="2"/>
      <c r="V48" s="2"/>
      <c r="W48" s="2"/>
      <c r="BZ48" s="6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3"/>
      <c r="CO48" s="15"/>
      <c r="CP48" s="15"/>
      <c r="CQ48" s="15"/>
      <c r="CR48" s="15"/>
    </row>
    <row r="49" spans="1:96" x14ac:dyDescent="0.25">
      <c r="A49" s="29">
        <v>1997</v>
      </c>
      <c r="B49" s="30">
        <v>5.5</v>
      </c>
      <c r="C49" s="30">
        <v>5.0999999999999996</v>
      </c>
      <c r="D49" s="30">
        <v>4.5</v>
      </c>
      <c r="E49" s="30">
        <v>4.8</v>
      </c>
      <c r="F49" s="30">
        <v>5</v>
      </c>
      <c r="G49" s="30">
        <v>4.4000000000000004</v>
      </c>
      <c r="H49" s="30">
        <v>5.0999999999999996</v>
      </c>
      <c r="I49" s="30">
        <v>3.1</v>
      </c>
      <c r="J49" s="30">
        <v>4.3</v>
      </c>
      <c r="K49" s="30">
        <v>5.2</v>
      </c>
      <c r="L49" s="30">
        <v>6.4</v>
      </c>
      <c r="M49" s="30">
        <v>6.3</v>
      </c>
      <c r="N49" s="30">
        <v>4.9749999999999996</v>
      </c>
      <c r="O49" s="30">
        <v>5.6333333333333329</v>
      </c>
      <c r="P49" s="30">
        <v>4.7666666666666666</v>
      </c>
      <c r="Q49" s="30">
        <v>4.2</v>
      </c>
      <c r="R49" s="30">
        <v>5.3</v>
      </c>
      <c r="T49" s="2"/>
      <c r="U49" s="2"/>
      <c r="V49" s="2"/>
      <c r="W49" s="2"/>
      <c r="BZ49" s="6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3"/>
      <c r="CO49" s="15"/>
      <c r="CP49" s="15"/>
      <c r="CQ49" s="15"/>
      <c r="CR49" s="15"/>
    </row>
    <row r="50" spans="1:96" x14ac:dyDescent="0.25">
      <c r="A50" s="29">
        <v>1998</v>
      </c>
      <c r="B50" s="30">
        <v>5.3</v>
      </c>
      <c r="C50" s="30">
        <v>6.2</v>
      </c>
      <c r="D50" s="30">
        <v>4.7</v>
      </c>
      <c r="E50" s="30">
        <v>5.3</v>
      </c>
      <c r="F50" s="30">
        <v>4.0999999999999996</v>
      </c>
      <c r="G50" s="30">
        <v>5</v>
      </c>
      <c r="H50" s="30">
        <v>5.0999999999999996</v>
      </c>
      <c r="I50" s="30">
        <v>5.0999999999999996</v>
      </c>
      <c r="J50" s="30">
        <v>5</v>
      </c>
      <c r="K50" s="30">
        <v>5.8</v>
      </c>
      <c r="L50" s="30">
        <v>6.8</v>
      </c>
      <c r="M50" s="30">
        <v>6.7</v>
      </c>
      <c r="N50" s="30">
        <v>5.4249999999999998</v>
      </c>
      <c r="O50" s="30">
        <v>6.0666666666666664</v>
      </c>
      <c r="P50" s="30">
        <v>4.7</v>
      </c>
      <c r="Q50" s="30">
        <v>5.0666666666666664</v>
      </c>
      <c r="R50" s="30">
        <v>5.8666666666666671</v>
      </c>
      <c r="T50" s="2"/>
      <c r="U50" s="2"/>
      <c r="V50" s="2"/>
      <c r="W50" s="2"/>
      <c r="BZ50" s="6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3"/>
      <c r="CO50" s="15"/>
      <c r="CP50" s="15"/>
      <c r="CQ50" s="15"/>
      <c r="CR50" s="15"/>
    </row>
    <row r="51" spans="1:96" x14ac:dyDescent="0.25">
      <c r="A51" s="29">
        <v>1999</v>
      </c>
      <c r="B51" s="30">
        <v>5.2</v>
      </c>
      <c r="C51" s="30">
        <v>6.4</v>
      </c>
      <c r="D51" s="30">
        <v>5.3</v>
      </c>
      <c r="E51" s="30">
        <v>5.0999999999999996</v>
      </c>
      <c r="F51" s="30">
        <v>3.9</v>
      </c>
      <c r="G51" s="30">
        <v>5.6</v>
      </c>
      <c r="H51" s="30">
        <v>4.3</v>
      </c>
      <c r="I51" s="30">
        <v>4.4000000000000004</v>
      </c>
      <c r="J51" s="30">
        <v>3.5</v>
      </c>
      <c r="K51" s="30">
        <v>4.9000000000000004</v>
      </c>
      <c r="L51" s="30">
        <v>5.8</v>
      </c>
      <c r="M51" s="30">
        <v>6.4</v>
      </c>
      <c r="N51" s="30">
        <v>5.0666666666666655</v>
      </c>
      <c r="O51" s="30">
        <v>6</v>
      </c>
      <c r="P51" s="30">
        <v>4.7666666666666666</v>
      </c>
      <c r="Q51" s="30">
        <v>4.7666666666666666</v>
      </c>
      <c r="R51" s="30">
        <v>4.7333333333333334</v>
      </c>
      <c r="T51" s="2"/>
      <c r="U51" s="2"/>
      <c r="V51" s="2"/>
      <c r="W51" s="2"/>
      <c r="BZ51" s="6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3"/>
      <c r="CO51" s="15"/>
      <c r="CP51" s="15"/>
      <c r="CQ51" s="15"/>
      <c r="CR51" s="15"/>
    </row>
    <row r="52" spans="1:96" x14ac:dyDescent="0.25">
      <c r="A52" s="29">
        <v>2000</v>
      </c>
      <c r="B52" s="30">
        <v>5.9645161290322584</v>
      </c>
      <c r="C52" s="30">
        <v>5.7724137931034498</v>
      </c>
      <c r="D52" s="30">
        <v>5.9645161290322584</v>
      </c>
      <c r="E52" s="30">
        <v>4.0633333333333326</v>
      </c>
      <c r="F52" s="30">
        <v>3.8096774193548386</v>
      </c>
      <c r="G52" s="30">
        <v>4.21</v>
      </c>
      <c r="H52" s="30">
        <v>6.5774193548387112</v>
      </c>
      <c r="I52" s="30">
        <v>4.4483870967741925</v>
      </c>
      <c r="J52" s="30">
        <v>4.49</v>
      </c>
      <c r="K52" s="30">
        <v>5.7</v>
      </c>
      <c r="L52" s="30">
        <v>5.4333333333333336</v>
      </c>
      <c r="M52" s="30">
        <v>6.7</v>
      </c>
      <c r="N52" s="30">
        <v>5.2611330490668644</v>
      </c>
      <c r="O52" s="30">
        <v>6.1456433073785695</v>
      </c>
      <c r="P52" s="30">
        <v>4.6125089605734759</v>
      </c>
      <c r="Q52" s="30">
        <v>5.0786021505376349</v>
      </c>
      <c r="R52" s="30">
        <v>5.2077777777777783</v>
      </c>
      <c r="T52" s="2"/>
      <c r="U52" s="2"/>
      <c r="V52" s="2"/>
      <c r="W52" s="2"/>
      <c r="BZ52" s="6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3"/>
      <c r="CO52" s="15"/>
      <c r="CP52" s="15"/>
      <c r="CQ52" s="15"/>
      <c r="CR52" s="15"/>
    </row>
    <row r="53" spans="1:96" x14ac:dyDescent="0.25">
      <c r="A53" s="29">
        <v>2001</v>
      </c>
      <c r="B53" s="30">
        <v>6.2</v>
      </c>
      <c r="C53" s="30">
        <v>5.4</v>
      </c>
      <c r="D53" s="30">
        <v>6</v>
      </c>
      <c r="E53" s="30">
        <v>5.9</v>
      </c>
      <c r="F53" s="30">
        <v>4.0999999999999996</v>
      </c>
      <c r="G53" s="30">
        <v>5.4</v>
      </c>
      <c r="H53" s="30">
        <v>4.9000000000000004</v>
      </c>
      <c r="I53" s="30">
        <v>4.3</v>
      </c>
      <c r="J53" s="30">
        <v>6.2</v>
      </c>
      <c r="K53" s="30">
        <v>5.2</v>
      </c>
      <c r="L53" s="30">
        <v>6</v>
      </c>
      <c r="M53" s="30">
        <v>7</v>
      </c>
      <c r="N53" s="30">
        <v>5.55</v>
      </c>
      <c r="O53" s="30">
        <v>6.2</v>
      </c>
      <c r="P53" s="30">
        <v>5.333333333333333</v>
      </c>
      <c r="Q53" s="30">
        <v>4.8666666666666671</v>
      </c>
      <c r="R53" s="30">
        <v>5.8</v>
      </c>
      <c r="T53" s="2"/>
      <c r="U53" s="2"/>
      <c r="V53" s="2"/>
      <c r="W53" s="2"/>
      <c r="BZ53" s="6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3"/>
      <c r="CO53" s="15"/>
      <c r="CP53" s="15"/>
      <c r="CQ53" s="15"/>
      <c r="CR53" s="15"/>
    </row>
    <row r="54" spans="1:96" x14ac:dyDescent="0.25">
      <c r="A54" s="29">
        <v>2002</v>
      </c>
      <c r="B54" s="30">
        <v>6.3</v>
      </c>
      <c r="C54" s="30">
        <v>4.7</v>
      </c>
      <c r="D54" s="30">
        <v>5.2</v>
      </c>
      <c r="E54" s="30">
        <v>4.9000000000000004</v>
      </c>
      <c r="F54" s="30">
        <v>4.5999999999999996</v>
      </c>
      <c r="G54" s="30">
        <v>4.8</v>
      </c>
      <c r="H54" s="30">
        <v>4.7</v>
      </c>
      <c r="I54" s="30">
        <v>4.2</v>
      </c>
      <c r="J54" s="30">
        <v>4.0999999999999996</v>
      </c>
      <c r="K54" s="30">
        <v>5.7</v>
      </c>
      <c r="L54" s="30">
        <v>6.2</v>
      </c>
      <c r="M54" s="30">
        <v>5.5</v>
      </c>
      <c r="N54" s="30">
        <v>5.0750000000000011</v>
      </c>
      <c r="O54" s="30">
        <v>5.5</v>
      </c>
      <c r="P54" s="30">
        <v>4.9000000000000004</v>
      </c>
      <c r="Q54" s="30">
        <v>4.5666666666666664</v>
      </c>
      <c r="R54" s="30">
        <v>5.333333333333333</v>
      </c>
      <c r="T54" s="2"/>
      <c r="U54" s="2"/>
      <c r="V54" s="2"/>
      <c r="W54" s="2"/>
      <c r="BZ54" s="6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3"/>
      <c r="CO54" s="15"/>
      <c r="CP54" s="15"/>
      <c r="CQ54" s="15"/>
      <c r="CR54" s="15"/>
    </row>
    <row r="55" spans="1:96" x14ac:dyDescent="0.25">
      <c r="A55" s="29">
        <v>2003</v>
      </c>
      <c r="B55" s="30">
        <v>6.2</v>
      </c>
      <c r="C55" s="30">
        <v>4.4000000000000004</v>
      </c>
      <c r="D55" s="30">
        <v>3.7</v>
      </c>
      <c r="E55" s="30">
        <v>3.9</v>
      </c>
      <c r="F55" s="30">
        <v>4.2</v>
      </c>
      <c r="G55" s="30">
        <v>4</v>
      </c>
      <c r="H55" s="30">
        <v>5.2</v>
      </c>
      <c r="I55" s="30">
        <v>3.8</v>
      </c>
      <c r="J55" s="30">
        <v>3.6</v>
      </c>
      <c r="K55" s="30">
        <v>5</v>
      </c>
      <c r="L55" s="30">
        <v>5.3</v>
      </c>
      <c r="M55" s="30">
        <v>5.4</v>
      </c>
      <c r="N55" s="30">
        <v>4.5583333333333327</v>
      </c>
      <c r="O55" s="30">
        <v>5.333333333333333</v>
      </c>
      <c r="P55" s="30">
        <v>3.9333333333333336</v>
      </c>
      <c r="Q55" s="30">
        <v>4.333333333333333</v>
      </c>
      <c r="R55" s="30">
        <v>4.6333333333333329</v>
      </c>
      <c r="T55" s="2"/>
      <c r="U55" s="2"/>
      <c r="V55" s="2"/>
      <c r="W55" s="2"/>
      <c r="BZ55" s="6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3"/>
      <c r="CO55" s="15"/>
      <c r="CP55" s="15"/>
      <c r="CQ55" s="15"/>
      <c r="CR55" s="15"/>
    </row>
    <row r="56" spans="1:96" x14ac:dyDescent="0.25">
      <c r="A56" s="29">
        <v>2004</v>
      </c>
      <c r="B56" s="30">
        <v>6.1</v>
      </c>
      <c r="C56" s="30">
        <v>6.1</v>
      </c>
      <c r="D56" s="30">
        <v>5.7</v>
      </c>
      <c r="E56" s="30">
        <v>4.4000000000000004</v>
      </c>
      <c r="F56" s="30">
        <v>4.9000000000000004</v>
      </c>
      <c r="G56" s="30">
        <v>5.2</v>
      </c>
      <c r="H56" s="30">
        <v>4.8</v>
      </c>
      <c r="I56" s="30">
        <v>4.4000000000000004</v>
      </c>
      <c r="J56" s="30">
        <v>4.2</v>
      </c>
      <c r="K56" s="30">
        <v>5.3</v>
      </c>
      <c r="L56" s="30">
        <v>6.1</v>
      </c>
      <c r="M56" s="30">
        <v>6.3</v>
      </c>
      <c r="N56" s="30">
        <v>5.2916666666666661</v>
      </c>
      <c r="O56" s="30">
        <v>6.166666666666667</v>
      </c>
      <c r="P56" s="30">
        <v>5.0000000000000009</v>
      </c>
      <c r="Q56" s="30">
        <v>4.8</v>
      </c>
      <c r="R56" s="30">
        <v>5.2</v>
      </c>
      <c r="T56" s="2"/>
      <c r="U56" s="2"/>
      <c r="V56" s="2"/>
      <c r="W56" s="2"/>
      <c r="BZ56" s="6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3"/>
      <c r="CO56" s="15"/>
      <c r="CP56" s="15"/>
      <c r="CQ56" s="15"/>
      <c r="CR56" s="15"/>
    </row>
    <row r="57" spans="1:96" x14ac:dyDescent="0.25">
      <c r="A57" s="29">
        <v>2005</v>
      </c>
      <c r="B57" s="30">
        <v>6</v>
      </c>
      <c r="C57" s="30">
        <v>5.7</v>
      </c>
      <c r="D57" s="30">
        <v>5.2</v>
      </c>
      <c r="E57" s="30">
        <v>3.8</v>
      </c>
      <c r="F57" s="30">
        <v>4.8</v>
      </c>
      <c r="G57" s="30">
        <v>4.5999999999999996</v>
      </c>
      <c r="H57" s="30">
        <v>4.9000000000000004</v>
      </c>
      <c r="I57" s="30">
        <v>4.3</v>
      </c>
      <c r="J57" s="30">
        <v>3</v>
      </c>
      <c r="K57" s="30">
        <v>3.3</v>
      </c>
      <c r="L57" s="30">
        <v>5.9</v>
      </c>
      <c r="M57" s="30">
        <v>6.8</v>
      </c>
      <c r="N57" s="30">
        <v>4.8583333333333325</v>
      </c>
      <c r="O57" s="30">
        <v>6.166666666666667</v>
      </c>
      <c r="P57" s="30">
        <v>4.6000000000000005</v>
      </c>
      <c r="Q57" s="30">
        <v>4.6000000000000005</v>
      </c>
      <c r="R57" s="30">
        <v>4.0666666666666664</v>
      </c>
      <c r="T57" s="2"/>
      <c r="U57" s="2"/>
      <c r="V57" s="2"/>
      <c r="W57" s="2"/>
      <c r="BZ57" s="6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3"/>
      <c r="CO57" s="15"/>
      <c r="CP57" s="15"/>
      <c r="CQ57" s="15"/>
      <c r="CR57" s="15"/>
    </row>
    <row r="58" spans="1:96" x14ac:dyDescent="0.25">
      <c r="A58" s="29">
        <v>2006</v>
      </c>
      <c r="B58" s="30">
        <v>4.8</v>
      </c>
      <c r="C58" s="30">
        <v>6.3</v>
      </c>
      <c r="D58" s="30">
        <v>5.7</v>
      </c>
      <c r="E58" s="30">
        <v>5.3</v>
      </c>
      <c r="F58" s="30">
        <v>4.3</v>
      </c>
      <c r="G58" s="30">
        <v>4.4000000000000004</v>
      </c>
      <c r="H58" s="30">
        <v>2.7</v>
      </c>
      <c r="I58" s="30">
        <v>5.7</v>
      </c>
      <c r="J58" s="30">
        <v>2.6</v>
      </c>
      <c r="K58" s="30">
        <v>4.9000000000000004</v>
      </c>
      <c r="L58" s="30">
        <v>5.8</v>
      </c>
      <c r="M58" s="30">
        <v>6</v>
      </c>
      <c r="N58" s="30">
        <v>4.8750000000000009</v>
      </c>
      <c r="O58" s="30">
        <v>5.7</v>
      </c>
      <c r="P58" s="30">
        <v>5.1000000000000005</v>
      </c>
      <c r="Q58" s="30">
        <v>4.2666666666666666</v>
      </c>
      <c r="R58" s="30">
        <v>4.4333333333333336</v>
      </c>
      <c r="T58" s="2"/>
      <c r="U58" s="2"/>
      <c r="V58" s="2"/>
      <c r="W58" s="2"/>
      <c r="BZ58" s="6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3"/>
      <c r="CO58" s="15"/>
      <c r="CP58" s="15"/>
      <c r="CQ58" s="15"/>
      <c r="CR58" s="15"/>
    </row>
    <row r="59" spans="1:96" x14ac:dyDescent="0.25">
      <c r="A59" s="29">
        <v>2007</v>
      </c>
      <c r="B59" s="30">
        <v>6.3</v>
      </c>
      <c r="C59" s="30">
        <v>6.7</v>
      </c>
      <c r="D59" s="30">
        <v>4.0999999999999996</v>
      </c>
      <c r="E59" s="30">
        <v>3</v>
      </c>
      <c r="F59" s="30">
        <v>4.0999999999999996</v>
      </c>
      <c r="G59" s="30">
        <v>4.7</v>
      </c>
      <c r="H59" s="30">
        <v>5.3</v>
      </c>
      <c r="I59" s="30">
        <v>4.5</v>
      </c>
      <c r="J59" s="30">
        <v>4.9000000000000004</v>
      </c>
      <c r="K59" s="30">
        <v>5.4</v>
      </c>
      <c r="L59" s="30">
        <v>6.3</v>
      </c>
      <c r="M59" s="30">
        <v>6.4</v>
      </c>
      <c r="N59" s="30">
        <v>5.1416666666666666</v>
      </c>
      <c r="O59" s="30">
        <v>6.4666666666666659</v>
      </c>
      <c r="P59" s="30">
        <v>3.7333333333333329</v>
      </c>
      <c r="Q59" s="30">
        <v>4.833333333333333</v>
      </c>
      <c r="R59" s="30">
        <v>5.5333333333333341</v>
      </c>
      <c r="T59" s="2"/>
      <c r="U59" s="2"/>
      <c r="V59" s="2"/>
      <c r="W59" s="2"/>
      <c r="BZ59" s="6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3"/>
      <c r="CO59" s="15"/>
      <c r="CP59" s="15"/>
      <c r="CQ59" s="15"/>
      <c r="CR59" s="15"/>
    </row>
    <row r="60" spans="1:96" x14ac:dyDescent="0.25">
      <c r="A60" s="29">
        <v>2008</v>
      </c>
      <c r="B60" s="30">
        <v>5.7</v>
      </c>
      <c r="C60" s="30">
        <v>6</v>
      </c>
      <c r="D60" s="30">
        <v>5.4</v>
      </c>
      <c r="E60" s="30">
        <v>5</v>
      </c>
      <c r="F60" s="30">
        <v>4</v>
      </c>
      <c r="G60" s="30">
        <v>3.6</v>
      </c>
      <c r="H60" s="30">
        <v>4.2</v>
      </c>
      <c r="I60" s="30">
        <v>4.9000000000000004</v>
      </c>
      <c r="J60" s="30">
        <v>5.5</v>
      </c>
      <c r="K60" s="30">
        <v>5.2</v>
      </c>
      <c r="L60" s="30">
        <v>6.1</v>
      </c>
      <c r="M60" s="30">
        <v>5.7</v>
      </c>
      <c r="N60" s="30">
        <v>5.1083333333333343</v>
      </c>
      <c r="O60" s="30">
        <v>5.8</v>
      </c>
      <c r="P60" s="30">
        <v>4.8</v>
      </c>
      <c r="Q60" s="30">
        <v>4.2333333333333334</v>
      </c>
      <c r="R60" s="30">
        <v>5.5999999999999988</v>
      </c>
      <c r="T60" s="2"/>
      <c r="U60" s="2"/>
      <c r="V60" s="2"/>
      <c r="W60" s="2"/>
      <c r="BZ60" s="6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3"/>
      <c r="CO60" s="15"/>
      <c r="CP60" s="15"/>
      <c r="CQ60" s="15"/>
      <c r="CR60" s="15"/>
    </row>
    <row r="61" spans="1:96" x14ac:dyDescent="0.25">
      <c r="A61" s="29">
        <v>2009</v>
      </c>
      <c r="B61" s="30">
        <v>5.5</v>
      </c>
      <c r="C61" s="30">
        <v>7</v>
      </c>
      <c r="D61" s="30">
        <v>6.1</v>
      </c>
      <c r="E61" s="30">
        <v>2.1</v>
      </c>
      <c r="F61" s="30">
        <v>4.3</v>
      </c>
      <c r="G61" s="30">
        <v>5.8</v>
      </c>
      <c r="H61" s="30">
        <v>4.9000000000000004</v>
      </c>
      <c r="I61" s="30">
        <v>3.6</v>
      </c>
      <c r="J61" s="30">
        <v>3.8</v>
      </c>
      <c r="K61" s="30">
        <v>6.2</v>
      </c>
      <c r="L61" s="30">
        <v>5.7</v>
      </c>
      <c r="M61" s="30">
        <v>6.9</v>
      </c>
      <c r="N61" s="30">
        <v>5.1583333333333341</v>
      </c>
      <c r="O61" s="30">
        <v>6.4666666666666659</v>
      </c>
      <c r="P61" s="30">
        <v>4.166666666666667</v>
      </c>
      <c r="Q61" s="30">
        <v>4.7666666666666666</v>
      </c>
      <c r="R61" s="30">
        <v>5.2333333333333334</v>
      </c>
      <c r="T61" s="2"/>
      <c r="U61" s="2"/>
      <c r="V61" s="2"/>
      <c r="W61" s="2"/>
      <c r="BZ61" s="6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3"/>
      <c r="CO61" s="15"/>
      <c r="CP61" s="15"/>
      <c r="CQ61" s="15"/>
      <c r="CR61" s="15"/>
    </row>
    <row r="62" spans="1:96" x14ac:dyDescent="0.25">
      <c r="A62" s="29">
        <v>2010</v>
      </c>
      <c r="B62" s="30">
        <v>6.5</v>
      </c>
      <c r="C62" s="30">
        <v>6.7</v>
      </c>
      <c r="D62" s="30">
        <v>5.0999999999999996</v>
      </c>
      <c r="E62" s="30">
        <v>4.3</v>
      </c>
      <c r="F62" s="30">
        <v>6.3</v>
      </c>
      <c r="G62" s="30">
        <v>3.7</v>
      </c>
      <c r="H62" s="30">
        <v>3.8</v>
      </c>
      <c r="I62" s="30">
        <v>5.2</v>
      </c>
      <c r="J62" s="30">
        <v>4.5999999999999996</v>
      </c>
      <c r="K62" s="30">
        <v>4.2</v>
      </c>
      <c r="L62" s="30">
        <v>6.9</v>
      </c>
      <c r="M62" s="30">
        <v>7</v>
      </c>
      <c r="N62" s="30">
        <v>5.3583333333333343</v>
      </c>
      <c r="O62" s="30">
        <v>6.7333333333333334</v>
      </c>
      <c r="P62" s="30">
        <v>5.2333333333333334</v>
      </c>
      <c r="Q62" s="30">
        <v>4.2333333333333334</v>
      </c>
      <c r="R62" s="30">
        <v>5.2333333333333334</v>
      </c>
      <c r="T62" s="2"/>
      <c r="U62" s="2"/>
      <c r="V62" s="2"/>
      <c r="W62" s="2"/>
      <c r="BZ62" s="6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3"/>
      <c r="CO62" s="15"/>
      <c r="CP62" s="15"/>
      <c r="CQ62" s="15"/>
      <c r="CR62" s="15"/>
    </row>
    <row r="63" spans="1:96" x14ac:dyDescent="0.25">
      <c r="A63" s="29">
        <v>2011</v>
      </c>
      <c r="B63" s="30">
        <v>6.870967741935484</v>
      </c>
      <c r="C63" s="30">
        <v>5.0357142857142856</v>
      </c>
      <c r="D63" s="30">
        <v>4.182795698924731</v>
      </c>
      <c r="E63" s="30">
        <v>4.5888888888888886</v>
      </c>
      <c r="F63" s="30">
        <v>4.010752688172043</v>
      </c>
      <c r="G63" s="30">
        <v>4.7333333333333334</v>
      </c>
      <c r="H63" s="30">
        <v>5.741935483870968</v>
      </c>
      <c r="I63" s="30">
        <v>4.806451612903226</v>
      </c>
      <c r="J63" s="30">
        <v>4.6444444444444448</v>
      </c>
      <c r="K63" s="30">
        <v>4.946236559139785</v>
      </c>
      <c r="L63" s="30">
        <v>4.4333333333333336</v>
      </c>
      <c r="M63" s="30">
        <v>6.4516129032258061</v>
      </c>
      <c r="N63" s="30">
        <v>5.0420091324200911</v>
      </c>
      <c r="O63" s="30">
        <v>6.1194316436251919</v>
      </c>
      <c r="P63" s="30">
        <v>4.2608124253285551</v>
      </c>
      <c r="Q63" s="30">
        <v>5.0939068100358424</v>
      </c>
      <c r="R63" s="30">
        <v>4.6746714456391878</v>
      </c>
      <c r="T63" s="2"/>
      <c r="U63" s="2"/>
      <c r="V63" s="2"/>
      <c r="W63" s="2"/>
      <c r="BZ63" s="6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3"/>
      <c r="CO63" s="15"/>
      <c r="CP63" s="15"/>
      <c r="CQ63" s="15"/>
      <c r="CR63" s="15"/>
    </row>
    <row r="64" spans="1:96" x14ac:dyDescent="0.25">
      <c r="A64" s="29">
        <v>2012</v>
      </c>
      <c r="B64" s="30">
        <v>6.344086021505376</v>
      </c>
      <c r="C64" s="30">
        <v>5.195402298850575</v>
      </c>
      <c r="D64" s="30">
        <v>4.301075268817204</v>
      </c>
      <c r="E64" s="30">
        <v>5.2</v>
      </c>
      <c r="F64" s="30">
        <v>4.21505376344086</v>
      </c>
      <c r="G64" s="30">
        <v>5.9888888888888889</v>
      </c>
      <c r="H64" s="30">
        <v>4.827956989247312</v>
      </c>
      <c r="I64" s="30">
        <v>5.161290322580645</v>
      </c>
      <c r="J64" s="30">
        <v>5.1333333333333337</v>
      </c>
      <c r="K64" s="30">
        <v>5.204301075268817</v>
      </c>
      <c r="L64" s="30">
        <v>6.4888888888888889</v>
      </c>
      <c r="M64" s="30">
        <v>6.612903225806452</v>
      </c>
      <c r="N64" s="30">
        <v>5.3870673952641166</v>
      </c>
      <c r="O64" s="30">
        <v>6.0507971820541337</v>
      </c>
      <c r="P64" s="30">
        <v>4.5720430107526875</v>
      </c>
      <c r="Q64" s="30">
        <v>5.3260454002389492</v>
      </c>
      <c r="R64" s="30">
        <v>5.6088410991636799</v>
      </c>
      <c r="T64" s="2"/>
      <c r="U64" s="2"/>
      <c r="V64" s="2"/>
      <c r="W64" s="2"/>
      <c r="BZ64" s="6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3"/>
      <c r="CO64" s="15"/>
      <c r="CP64" s="15"/>
      <c r="CQ64" s="15"/>
      <c r="CR64" s="15"/>
    </row>
    <row r="65" spans="1:96" x14ac:dyDescent="0.25">
      <c r="A65" s="29">
        <v>2013</v>
      </c>
      <c r="B65" s="30">
        <v>7.301075268817204</v>
      </c>
      <c r="C65" s="30">
        <v>7.4285714285714288</v>
      </c>
      <c r="D65" s="30">
        <v>5.129032258064516</v>
      </c>
      <c r="E65" s="30">
        <v>5.9444444444444446</v>
      </c>
      <c r="F65" s="30">
        <v>5.645161290322581</v>
      </c>
      <c r="G65" s="30">
        <v>5.2111111111111112</v>
      </c>
      <c r="H65" s="30">
        <v>4.150537634408602</v>
      </c>
      <c r="I65" s="30">
        <v>4.666666666666667</v>
      </c>
      <c r="J65" s="30">
        <v>5.5222222222222221</v>
      </c>
      <c r="K65" s="30">
        <v>5.129032258064516</v>
      </c>
      <c r="L65" s="30">
        <v>6.8111111111111109</v>
      </c>
      <c r="M65" s="30">
        <v>5.795698924731183</v>
      </c>
      <c r="N65" s="30">
        <v>5.7123287671232879</v>
      </c>
      <c r="O65" s="30">
        <v>6.8417818740399383</v>
      </c>
      <c r="P65" s="30">
        <v>5.5728793309438478</v>
      </c>
      <c r="Q65" s="30">
        <v>4.6761051373954601</v>
      </c>
      <c r="R65" s="30">
        <v>5.8207885304659497</v>
      </c>
      <c r="T65" s="2"/>
      <c r="U65" s="2"/>
      <c r="V65" s="2"/>
      <c r="W65" s="2"/>
      <c r="BZ65" s="6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3"/>
      <c r="CO65" s="15"/>
      <c r="CP65" s="15"/>
      <c r="CQ65" s="15"/>
      <c r="CR65" s="15"/>
    </row>
    <row r="66" spans="1:96" x14ac:dyDescent="0.25">
      <c r="A66" s="29">
        <v>2014</v>
      </c>
      <c r="B66" s="30">
        <v>6.333333333333333</v>
      </c>
      <c r="C66" s="30">
        <v>4.7380952380952381</v>
      </c>
      <c r="D66" s="30">
        <v>4.752688172043011</v>
      </c>
      <c r="E66" s="30">
        <v>5.5111111111111111</v>
      </c>
      <c r="F66" s="30">
        <v>5.21505376344086</v>
      </c>
      <c r="G66" s="30">
        <v>5.2111111111111112</v>
      </c>
      <c r="H66" s="30">
        <v>4.623655913978495</v>
      </c>
      <c r="I66" s="30">
        <v>5.225806451612903</v>
      </c>
      <c r="J66" s="30">
        <v>4.833333333333333</v>
      </c>
      <c r="K66" s="30">
        <v>5.397849462365591</v>
      </c>
      <c r="L66" s="30">
        <v>6.9</v>
      </c>
      <c r="M66" s="30">
        <v>6.989247311827957</v>
      </c>
      <c r="N66" s="30">
        <v>5.4821917808219176</v>
      </c>
      <c r="O66" s="30">
        <v>6.020225294418843</v>
      </c>
      <c r="P66" s="30">
        <v>5.1596176821983271</v>
      </c>
      <c r="Q66" s="30">
        <v>5.0201911589008361</v>
      </c>
      <c r="R66" s="30">
        <v>5.7103942652329751</v>
      </c>
      <c r="T66" s="2"/>
      <c r="U66" s="2"/>
      <c r="V66" s="2"/>
      <c r="W66" s="2"/>
      <c r="BZ66" s="6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3"/>
      <c r="CO66" s="15"/>
      <c r="CP66" s="15"/>
      <c r="CQ66" s="15"/>
      <c r="CR66" s="15"/>
    </row>
    <row r="67" spans="1:96" x14ac:dyDescent="0.25">
      <c r="A67" s="29">
        <v>2015</v>
      </c>
      <c r="B67" s="30">
        <v>6.612903225806452</v>
      </c>
      <c r="C67" s="30">
        <v>5.6190476190476186</v>
      </c>
      <c r="D67" s="30">
        <v>5.10752688172043</v>
      </c>
      <c r="E67" s="30">
        <v>4.9555555555555557</v>
      </c>
      <c r="F67" s="30">
        <v>5.43010752688172</v>
      </c>
      <c r="G67" s="30">
        <v>5.4333333333333336</v>
      </c>
      <c r="H67" s="30">
        <v>4.5376344086021509</v>
      </c>
      <c r="I67" s="30">
        <v>3.6021505376344085</v>
      </c>
      <c r="J67" s="30">
        <v>4.9111111111111114</v>
      </c>
      <c r="K67" s="30">
        <v>5.440860215053763</v>
      </c>
      <c r="L67" s="30">
        <v>6.0111111111111111</v>
      </c>
      <c r="M67" s="30">
        <v>5.881720430107527</v>
      </c>
      <c r="N67" s="30">
        <v>5.2922374429223744</v>
      </c>
      <c r="O67" s="30">
        <v>6.0378904249871992</v>
      </c>
      <c r="P67" s="30">
        <v>5.1643966547192353</v>
      </c>
      <c r="Q67" s="30">
        <v>4.5243727598566315</v>
      </c>
      <c r="R67" s="30">
        <v>5.4543608124253282</v>
      </c>
      <c r="T67" s="2"/>
      <c r="U67" s="2"/>
      <c r="V67" s="2"/>
      <c r="W67" s="2"/>
      <c r="BZ67" s="6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3"/>
      <c r="CO67" s="15"/>
      <c r="CP67" s="15"/>
      <c r="CQ67" s="15"/>
      <c r="CR67" s="15"/>
    </row>
    <row r="68" spans="1:96" x14ac:dyDescent="0.25">
      <c r="A68" s="27">
        <v>2016</v>
      </c>
      <c r="B68" s="30">
        <v>6.3</v>
      </c>
      <c r="C68" s="30">
        <v>6.3</v>
      </c>
      <c r="D68" s="30">
        <v>6.1</v>
      </c>
      <c r="E68" s="30">
        <v>4.9000000000000004</v>
      </c>
      <c r="F68" s="30">
        <v>4.4000000000000004</v>
      </c>
      <c r="G68" s="30">
        <v>4.3</v>
      </c>
      <c r="H68" s="30">
        <v>5</v>
      </c>
      <c r="I68" s="30">
        <v>4.4000000000000004</v>
      </c>
      <c r="J68" s="30">
        <v>3.3</v>
      </c>
      <c r="K68" s="30">
        <v>6.8</v>
      </c>
      <c r="L68" s="30">
        <v>6</v>
      </c>
      <c r="M68" s="30">
        <v>5.9</v>
      </c>
      <c r="N68" s="2">
        <v>5.3083333333333327</v>
      </c>
      <c r="O68" s="31">
        <v>6.166666666666667</v>
      </c>
      <c r="P68" s="31">
        <v>5.1333333333333337</v>
      </c>
      <c r="Q68" s="31">
        <v>4.5666666666666673</v>
      </c>
      <c r="R68" s="31">
        <v>5.3666666666666671</v>
      </c>
      <c r="T68" s="2"/>
      <c r="U68" s="2"/>
      <c r="V68" s="2"/>
      <c r="W68" s="2"/>
    </row>
    <row r="69" spans="1:96" x14ac:dyDescent="0.25">
      <c r="A69" s="27">
        <v>2017</v>
      </c>
      <c r="B69" s="30">
        <v>5.7</v>
      </c>
      <c r="C69" s="30">
        <v>6.4</v>
      </c>
      <c r="D69" s="30">
        <v>5.6</v>
      </c>
      <c r="E69" s="30">
        <v>5.7</v>
      </c>
      <c r="F69" s="30">
        <v>5</v>
      </c>
      <c r="G69" s="30">
        <v>5.0999999999999996</v>
      </c>
      <c r="H69" s="30">
        <v>5.6</v>
      </c>
      <c r="I69" s="30">
        <v>4.7</v>
      </c>
      <c r="J69" s="30">
        <v>5.6</v>
      </c>
      <c r="K69" s="30">
        <v>5.5</v>
      </c>
      <c r="L69" s="30">
        <v>6.9</v>
      </c>
      <c r="M69" s="30">
        <v>6.9</v>
      </c>
      <c r="N69" s="2">
        <v>5.7250000000000005</v>
      </c>
      <c r="O69" s="31">
        <v>6.333333333333333</v>
      </c>
      <c r="P69" s="31">
        <v>5.4333333333333336</v>
      </c>
      <c r="Q69" s="31">
        <v>5.1333333333333329</v>
      </c>
      <c r="R69" s="31">
        <v>6</v>
      </c>
      <c r="T69" s="2"/>
      <c r="U69" s="2"/>
      <c r="V69" s="2"/>
      <c r="W69" s="2"/>
    </row>
    <row r="70" spans="1:96" x14ac:dyDescent="0.25">
      <c r="A70" s="27">
        <v>2018</v>
      </c>
      <c r="B70" s="30">
        <v>6.7</v>
      </c>
      <c r="C70" s="30">
        <v>5</v>
      </c>
      <c r="D70" s="30">
        <v>5.4</v>
      </c>
      <c r="E70" s="30">
        <v>4.0999999999999996</v>
      </c>
      <c r="F70" s="30">
        <v>3.2</v>
      </c>
      <c r="G70" s="30">
        <v>4.5</v>
      </c>
      <c r="H70" s="30">
        <v>4.0999999999999996</v>
      </c>
      <c r="I70" s="30">
        <v>3.7</v>
      </c>
      <c r="J70" s="30">
        <v>4.5</v>
      </c>
      <c r="K70" s="30">
        <v>4.0999999999999996</v>
      </c>
      <c r="L70" s="30">
        <v>5.6</v>
      </c>
      <c r="M70" s="30">
        <v>7.2</v>
      </c>
      <c r="N70" s="2">
        <v>4.8416666666666677</v>
      </c>
      <c r="O70" s="31">
        <v>6.3</v>
      </c>
      <c r="P70" s="31">
        <v>4.2333333333333334</v>
      </c>
      <c r="Q70" s="31">
        <v>4.1000000000000005</v>
      </c>
      <c r="R70" s="31">
        <v>4.7333333333333334</v>
      </c>
      <c r="T70" s="2"/>
      <c r="U70" s="2"/>
      <c r="V70" s="2"/>
      <c r="W70" s="2"/>
    </row>
    <row r="71" spans="1:96" x14ac:dyDescent="0.25">
      <c r="A71" s="27">
        <v>2019</v>
      </c>
      <c r="B71" s="30">
        <v>6.7</v>
      </c>
      <c r="C71" s="30">
        <v>5.2</v>
      </c>
      <c r="D71" s="30">
        <v>5.8</v>
      </c>
      <c r="E71" s="30">
        <v>3</v>
      </c>
      <c r="F71" s="30">
        <v>5.8</v>
      </c>
      <c r="G71" s="30">
        <v>3.3</v>
      </c>
      <c r="H71" s="30">
        <v>5</v>
      </c>
      <c r="I71" s="30">
        <v>4.4000000000000004</v>
      </c>
      <c r="J71" s="30">
        <v>5</v>
      </c>
      <c r="K71" s="30">
        <v>5</v>
      </c>
      <c r="L71" s="30">
        <v>6.7</v>
      </c>
      <c r="M71" s="30">
        <v>6.2</v>
      </c>
      <c r="N71" s="2">
        <v>5.1749999999999998</v>
      </c>
      <c r="O71" s="31">
        <v>6.0333333333333341</v>
      </c>
      <c r="P71" s="31">
        <v>4.8666666666666671</v>
      </c>
      <c r="Q71" s="31">
        <v>4.2333333333333334</v>
      </c>
      <c r="R71" s="31">
        <v>5.5666666666666664</v>
      </c>
      <c r="T71" s="2"/>
      <c r="U71" s="2"/>
      <c r="V71" s="2"/>
      <c r="W71" s="2"/>
    </row>
    <row r="72" spans="1:96" x14ac:dyDescent="0.25">
      <c r="A72" s="27">
        <v>2020</v>
      </c>
      <c r="B72" s="30">
        <v>6.2</v>
      </c>
      <c r="C72" s="30">
        <v>6.4</v>
      </c>
      <c r="D72" s="30">
        <v>4.4000000000000004</v>
      </c>
      <c r="E72" s="30">
        <v>3.1</v>
      </c>
      <c r="F72" s="30">
        <v>4.8</v>
      </c>
      <c r="G72" s="30">
        <v>5</v>
      </c>
      <c r="H72" s="30">
        <v>4.8</v>
      </c>
      <c r="I72" s="30">
        <v>4.3</v>
      </c>
      <c r="J72" s="30">
        <v>4.5</v>
      </c>
      <c r="K72" s="30">
        <v>6.2</v>
      </c>
      <c r="L72" s="30">
        <v>6.4</v>
      </c>
      <c r="M72" s="30">
        <v>6.6</v>
      </c>
      <c r="N72" s="2">
        <v>5.2250000000000005</v>
      </c>
      <c r="O72" s="31">
        <v>6.4000000000000012</v>
      </c>
      <c r="P72" s="31">
        <v>4.1000000000000005</v>
      </c>
      <c r="Q72" s="31">
        <v>4.7</v>
      </c>
      <c r="R72" s="31">
        <v>5.7</v>
      </c>
      <c r="T72" s="2"/>
      <c r="U72" s="2"/>
      <c r="V72" s="2"/>
      <c r="W72" s="2"/>
    </row>
    <row r="73" spans="1:96" x14ac:dyDescent="0.25">
      <c r="A73" s="27">
        <v>2021</v>
      </c>
      <c r="B73" s="30">
        <v>7.2</v>
      </c>
      <c r="C73" s="30">
        <v>5.9</v>
      </c>
      <c r="D73" s="30">
        <v>5</v>
      </c>
      <c r="E73" s="30">
        <v>5.5</v>
      </c>
      <c r="F73" s="30">
        <v>5.0999999999999996</v>
      </c>
      <c r="G73" s="30">
        <v>3.9</v>
      </c>
      <c r="H73" s="30">
        <v>5</v>
      </c>
      <c r="I73" s="30">
        <v>5.6</v>
      </c>
      <c r="J73" s="30">
        <v>5.0999999999999996</v>
      </c>
      <c r="K73" s="30">
        <v>5</v>
      </c>
      <c r="L73" s="30">
        <v>7</v>
      </c>
      <c r="M73" s="30">
        <v>6.4</v>
      </c>
      <c r="N73" s="2">
        <v>5.5583333333333336</v>
      </c>
      <c r="O73" s="31">
        <v>6.5</v>
      </c>
      <c r="P73" s="31">
        <v>5.2</v>
      </c>
      <c r="Q73" s="31">
        <v>4.833333333333333</v>
      </c>
      <c r="R73" s="31">
        <v>5.7</v>
      </c>
      <c r="T73" s="2"/>
      <c r="U73" s="2"/>
      <c r="V73" s="2"/>
      <c r="W73" s="2"/>
    </row>
    <row r="74" spans="1:96" x14ac:dyDescent="0.25">
      <c r="A74" s="27">
        <v>2022</v>
      </c>
      <c r="B74" s="30">
        <v>6.3</v>
      </c>
      <c r="C74" s="30">
        <v>6.1</v>
      </c>
      <c r="D74" s="30">
        <v>2.9</v>
      </c>
      <c r="E74" s="30">
        <v>5.5</v>
      </c>
      <c r="F74" s="30">
        <v>4.7</v>
      </c>
      <c r="G74" s="30">
        <v>4.0999999999999996</v>
      </c>
      <c r="H74" s="30">
        <v>4.3</v>
      </c>
      <c r="I74" s="30">
        <v>4.4000000000000004</v>
      </c>
      <c r="J74" s="30">
        <v>5.0999999999999996</v>
      </c>
      <c r="K74" s="30">
        <v>4.8</v>
      </c>
      <c r="L74" s="30">
        <v>6.7</v>
      </c>
      <c r="M74" s="30">
        <v>7.1</v>
      </c>
      <c r="N74" s="2">
        <v>5.1666666666666661</v>
      </c>
      <c r="O74" s="31">
        <v>6.5</v>
      </c>
      <c r="P74" s="31">
        <v>4.3666666666666671</v>
      </c>
      <c r="Q74" s="31">
        <v>4.2666666666666666</v>
      </c>
      <c r="R74" s="31">
        <v>5.5333333333333323</v>
      </c>
      <c r="T74" s="2"/>
      <c r="U74" s="2"/>
      <c r="V74" s="2"/>
      <c r="W74" s="2"/>
    </row>
    <row r="75" spans="1:96" x14ac:dyDescent="0.25">
      <c r="A75" s="27">
        <v>2023</v>
      </c>
      <c r="B75" s="30">
        <v>7.1</v>
      </c>
      <c r="C75" s="30">
        <v>6.1</v>
      </c>
      <c r="D75" s="30">
        <v>6.2</v>
      </c>
      <c r="E75" s="30">
        <v>5.5</v>
      </c>
      <c r="F75" s="30">
        <v>4.0999999999999996</v>
      </c>
      <c r="G75" s="30">
        <v>4.0999999999999996</v>
      </c>
      <c r="H75" s="30">
        <v>4.5999999999999996</v>
      </c>
      <c r="I75" s="30">
        <v>5.0999999999999996</v>
      </c>
      <c r="J75" s="30">
        <v>3.5</v>
      </c>
      <c r="K75" s="30">
        <v>6.4</v>
      </c>
      <c r="L75" s="30">
        <v>6.3</v>
      </c>
      <c r="M75" s="30">
        <v>7.1</v>
      </c>
      <c r="N75" s="2">
        <v>5.5083333333333329</v>
      </c>
      <c r="O75" s="31">
        <v>6.7666666666666657</v>
      </c>
      <c r="P75" s="31">
        <v>5.2666666666666666</v>
      </c>
      <c r="Q75" s="31">
        <v>4.5999999999999996</v>
      </c>
      <c r="R75" s="31">
        <v>5.3999999999999995</v>
      </c>
      <c r="T75" s="2"/>
      <c r="U75" s="2"/>
      <c r="V75" s="2"/>
      <c r="W75" s="2"/>
    </row>
    <row r="76" spans="1:96" x14ac:dyDescent="0.25">
      <c r="A76" s="27">
        <v>2024</v>
      </c>
      <c r="B76" s="2">
        <v>6.26747311827957</v>
      </c>
      <c r="C76" s="2">
        <v>7.3002873563218387</v>
      </c>
      <c r="D76" s="2">
        <v>6.091397849462366</v>
      </c>
      <c r="E76" s="2">
        <v>6.1208333333333336</v>
      </c>
      <c r="F76" s="2">
        <v>4.198924731182796</v>
      </c>
      <c r="G76" s="2">
        <v>4.9138888888888888</v>
      </c>
      <c r="H76" s="2">
        <v>4.594086021505376</v>
      </c>
      <c r="I76" s="2">
        <v>3.911290322580645</v>
      </c>
      <c r="J76" s="2">
        <v>3.973611111111111</v>
      </c>
      <c r="K76" s="2">
        <v>5.274193548387097</v>
      </c>
      <c r="L76" s="2">
        <v>7.1624999999999996</v>
      </c>
      <c r="M76" s="2">
        <v>7.21505376344086</v>
      </c>
      <c r="N76" s="2">
        <v>5.5852950037078237</v>
      </c>
      <c r="O76" s="2">
        <v>6.9276047460140902</v>
      </c>
      <c r="P76" s="2">
        <v>5.4703853046594988</v>
      </c>
      <c r="Q76" s="2">
        <v>4.473088410991636</v>
      </c>
      <c r="R76" s="2">
        <v>5.4701015531660699</v>
      </c>
      <c r="T76" s="2"/>
      <c r="U76" s="2"/>
      <c r="V76" s="2"/>
      <c r="W76" s="2"/>
    </row>
    <row r="77" spans="1:96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96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96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31"/>
    </row>
    <row r="80" spans="1:96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31"/>
    </row>
    <row r="81" spans="2:14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31"/>
    </row>
    <row r="82" spans="2:14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31"/>
    </row>
    <row r="83" spans="2:14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31"/>
    </row>
    <row r="84" spans="2:14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31"/>
    </row>
    <row r="85" spans="2:14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31"/>
    </row>
    <row r="86" spans="2:14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31"/>
    </row>
    <row r="87" spans="2:14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2:14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2:14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2:14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2:14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2:14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2:14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2:14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2:14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2:14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2:14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2:14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2:14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2:14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2:14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2:14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2:14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2:14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2:14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2:14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2:14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2:14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2:14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2:14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2:14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2:14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2:14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2:14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2:14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2:14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2:14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2:14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2:14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2:14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2:14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2:14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2:14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2:14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2:14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2:14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2:14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2:14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2:14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2:14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2:14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2:14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</sheetData>
  <conditionalFormatting sqref="BV23">
    <cfRule type="colorScale" priority="1">
      <colorScale>
        <cfvo type="min"/>
        <cfvo type="max"/>
        <color rgb="FF63BE7B"/>
        <color rgb="FFFFEF9C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Szyga-Pluta</dc:creator>
  <cp:lastModifiedBy>Paweł Szczeszek</cp:lastModifiedBy>
  <dcterms:created xsi:type="dcterms:W3CDTF">2024-03-04T19:23:31Z</dcterms:created>
  <dcterms:modified xsi:type="dcterms:W3CDTF">2026-03-17T11:33:04Z</dcterms:modified>
</cp:coreProperties>
</file>